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9 北部\"/>
    </mc:Choice>
  </mc:AlternateContent>
  <xr:revisionPtr revIDLastSave="0" documentId="8_{39358EB9-7C18-44F3-9BC7-9779CAA6D589}" xr6:coauthVersionLast="47" xr6:coauthVersionMax="47" xr10:uidLastSave="{00000000-0000-0000-0000-000000000000}"/>
  <bookViews>
    <workbookView xWindow="-90" yWindow="-16320" windowWidth="29040" windowHeight="1572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様式第4号!$B$1:$GI$26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<sst xmlns="http://schemas.openxmlformats.org/spreadsheetml/2006/main" count="335" uniqueCount="113">
  <si>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</si>
  <si>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</si>
  <si>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</si>
  <si>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</si>
  <si>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</si>
  <si>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</si>
  <si>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</si>
  <si>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</si>
  <si>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</si>
  <si>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</si>
  <si>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</si>
  <si>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</si>
  <si>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</si>
  <si>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</si>
  <si>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</si>
  <si>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</si>
  <si>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</si>
  <si>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</si>
  <si>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</si>
  <si>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</si>
  <si>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</si>
  <si>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</si>
  <si>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</si>
  <si>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</si>
  <si>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</si>
  <si>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</si>
  <si>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</si>
  <si>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</si>
  <si>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</si>
  <si>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</si>
  <si>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</si>
  <si>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</si>
  <si>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</si>
  <si>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</si>
  <si>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</si>
  <si>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</si>
  <si>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</si>
  <si>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</si>
  <si>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</si>
  <si>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</si>
  <si>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</si>
  <si>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事業所番号</t>
    <rPh sb="0" eb="3">
      <t>ジギョウショ</t>
    </rPh>
    <rPh sb="3" eb="5">
      <t>バンゴウ</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</si>
  <si>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</si>
  <si>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</si>
  <si>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</si>
  <si>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</si>
  <si>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</si>
  <si>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</si>
  <si>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</si>
  <si>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</si>
  <si>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ユニット</t>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</si>
  <si>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</si>
  <si>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</si>
  <si>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</si>
  <si>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</si>
  <si>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</si>
  <si>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</si>
  <si>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</si>
  <si>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</si>
  <si>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</si>
  <si>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</si>
  <si>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</si>
  <si>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</si>
  <si>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</si>
  <si>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</si>
  <si>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</si>
  <si>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</si>
  <si>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</si>
  <si>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</si>
  <si>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</si>
  <si>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</si>
  <si>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</si>
  <si>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</si>
  <si>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</si>
  <si>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</si>
  <si>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</si>
  <si>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</si>
  <si>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</si>
  <si>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</si>
  <si>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</si>
  <si>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</si>
  <si>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</si>
  <si>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</si>
  <si>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</si>
  <si>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</si>
  <si>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トワーム熊谷
熊谷市小曽根３３７－１
048-599-3377　</t>
    <phoneticPr fontId="2"/>
  </si>
  <si>
    <t>はなぶさ
熊谷市玉井３３６－１
048-533-0003</t>
    <phoneticPr fontId="2"/>
  </si>
  <si>
    <t>（福）埼玉慈恵会</t>
    <phoneticPr fontId="2"/>
  </si>
  <si>
    <t>ぬくもり
熊谷市石原５１０
048-529-2882</t>
    <phoneticPr fontId="2"/>
  </si>
  <si>
    <t>（医）仁和会</t>
    <phoneticPr fontId="2"/>
  </si>
  <si>
    <t>ケアパーク江南
熊谷市江南中央２－７－８
048-536-8880</t>
    <phoneticPr fontId="2"/>
  </si>
  <si>
    <t>（医社）葵会</t>
    <rPh sb="1" eb="2">
      <t>イ</t>
    </rPh>
    <rPh sb="2" eb="3">
      <t>シャ</t>
    </rPh>
    <rPh sb="4" eb="5">
      <t>アオイ</t>
    </rPh>
    <rPh sb="5" eb="6">
      <t>カイ</t>
    </rPh>
    <phoneticPr fontId="2"/>
  </si>
  <si>
    <t>葵の園・熊谷
熊谷市善ヶ島１３２４－１
048-589-5511</t>
    <phoneticPr fontId="2"/>
  </si>
  <si>
    <t>（医）福島会</t>
    <phoneticPr fontId="2"/>
  </si>
  <si>
    <t>本庄ナーシングホーム
本庄市小島５－６－１
0495-21-7878</t>
    <rPh sb="0" eb="2">
      <t>ホンジョウ</t>
    </rPh>
    <phoneticPr fontId="2"/>
  </si>
  <si>
    <t>（医）本庄福島病院</t>
    <phoneticPr fontId="2"/>
  </si>
  <si>
    <t>彩の苑
本庄市千代田１－１－２１
0495-23-3988</t>
    <phoneticPr fontId="2"/>
  </si>
  <si>
    <t>11B4300011</t>
    <phoneticPr fontId="2"/>
  </si>
  <si>
    <t>介護医療院本庄けやき苑
本庄市小島５－６－１
0495-71-7720</t>
    <phoneticPr fontId="2"/>
  </si>
  <si>
    <t>介護医療院本庄けやき苑
本庄市小島五丁目６番１号
0495-71-7720</t>
    <phoneticPr fontId="2"/>
  </si>
  <si>
    <t>（医社）優慈会</t>
    <phoneticPr fontId="2"/>
  </si>
  <si>
    <t>はなみずき
深谷市柏合１０４１－１
048-551-1115</t>
    <phoneticPr fontId="2"/>
  </si>
  <si>
    <t>FOMA・なごみ
深谷市新戒413-1
048-587-4753</t>
    <phoneticPr fontId="2"/>
  </si>
  <si>
    <t>（医）好文会</t>
    <rPh sb="3" eb="4">
      <t>ス</t>
    </rPh>
    <rPh sb="4" eb="5">
      <t>ブン</t>
    </rPh>
    <rPh sb="5" eb="6">
      <t>カイ</t>
    </rPh>
    <phoneticPr fontId="2"/>
  </si>
  <si>
    <t>アルメリア
深谷市人見２０３１
048-574-8777</t>
    <phoneticPr fontId="2"/>
  </si>
  <si>
    <t>（福）神流福祉会</t>
    <phoneticPr fontId="2"/>
  </si>
  <si>
    <t>かみかわ
神川町新里２７８３－５
0495-77-2060</t>
    <phoneticPr fontId="2"/>
  </si>
  <si>
    <t>（福）ルピナス会</t>
    <phoneticPr fontId="2"/>
  </si>
  <si>
    <t>かみさとナーシングホーム
上里町金久保１３３６
0495-33-7070</t>
    <phoneticPr fontId="2"/>
  </si>
  <si>
    <t>（福）はぐくむ会</t>
    <phoneticPr fontId="2"/>
  </si>
  <si>
    <t>逍遥の郷
寄居町折原２４８２
048-581-8855</t>
    <phoneticPr fontId="2"/>
  </si>
  <si>
    <t>（医）俊仁会</t>
    <phoneticPr fontId="2"/>
  </si>
  <si>
    <t>やまざくら
寄居町末野２１０９
048-580-0888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</si>
</sst>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2">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0"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lignment vertical="center"/>
    </xf>
    <xf numFmtId="0" fontId="24" fillId="0" borderId="0" xfId="2" applyFont="1">
      <alignment vertical="center"/>
    </xf>
    <xf numFmtId="0" fontId="25"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23" fillId="2" borderId="5" xfId="2" applyFont="1" applyFill="1" applyBorder="1" applyAlignment="1">
      <alignment horizontal="center" vertical="center"/>
    </xf>
    <xf numFmtId="0" fontId="23" fillId="2" borderId="7"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32" applyFont="1" applyAlignment="1" applyProtection="1">
      <alignment vertical="center"/>
    </xf>
    <xf numFmtId="0" fontId="27" fillId="0" borderId="0" xfId="32" applyFont="1" applyAlignment="1" applyProtection="1">
      <alignment vertical="center"/>
    </xf>
    <xf numFmtId="0" fontId="28" fillId="0" borderId="0" xfId="32" applyFont="1" applyAlignment="1" applyProtection="1">
      <alignment vertical="center"/>
    </xf>
    <xf numFmtId="0" fontId="29" fillId="0" borderId="0" xfId="2" applyFont="1">
      <alignment vertical="center"/>
    </xf>
    <xf numFmtId="0" fontId="30" fillId="0" borderId="0" xfId="32" applyFont="1" applyAlignment="1" applyProtection="1">
      <alignment vertical="center"/>
    </xf>
    <xf numFmtId="0" fontId="31" fillId="0" borderId="0" xfId="32" applyFont="1" applyAlignment="1" applyProtection="1">
      <alignment vertical="center"/>
    </xf>
    <xf numFmtId="0" fontId="29" fillId="0" borderId="0" xfId="2" applyFont="1" applyAlignment="1">
      <alignment vertical="center" shrinkToFit="1"/>
    </xf>
    <xf numFmtId="0" fontId="31" fillId="0" borderId="0" xfId="32" applyFont="1" applyBorder="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7"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0" borderId="37" xfId="2" applyBorder="1" applyAlignment="1">
      <alignment horizontal="center" vertical="center" shrinkToFit="1"/>
    </xf>
    <xf numFmtId="0" fontId="1" fillId="0" borderId="38" xfId="2" applyBorder="1" applyAlignment="1">
      <alignment horizontal="left" vertical="center" wrapText="1" shrinkToFi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9" xfId="2" applyFont="1"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2"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6" t="s">
        <v>56</v>
      </c>
      <c r="C1" s="136"/>
      <c r="D1" s="136"/>
      <c r="E1" s="136"/>
      <c r="F1" s="136"/>
      <c r="G1" s="136"/>
      <c r="H1" s="136"/>
      <c r="I1" s="136"/>
      <c r="J1" s="136"/>
      <c r="K1" s="136"/>
      <c r="L1" s="136"/>
      <c r="M1" s="136"/>
      <c r="N1" s="136"/>
      <c r="O1" s="136"/>
    </row>
    <row r="2" spans="1:18" ht="21" customHeight="1" x14ac:dyDescent="0.2">
      <c r="C2" s="10"/>
      <c r="D2" s="10"/>
      <c r="E2" s="10"/>
      <c r="F2" s="10"/>
      <c r="G2" s="10"/>
      <c r="H2" s="10"/>
      <c r="I2" s="10"/>
      <c r="J2" s="10"/>
      <c r="K2" s="10"/>
      <c r="L2" s="10"/>
      <c r="M2" s="10"/>
    </row>
    <row r="3" spans="1:18" ht="20.25" customHeight="1" x14ac:dyDescent="0.2">
      <c r="B3"/>
      <c r="C3"/>
      <c r="D3"/>
      <c r="E3" s="134" t="s">
        <v>38</v>
      </c>
      <c r="F3" s="134"/>
      <c r="G3" s="134"/>
      <c r="H3" s="134"/>
      <c r="I3" s="134"/>
      <c r="J3" s="134"/>
      <c r="K3" s="134"/>
      <c r="L3" s="134"/>
      <c r="M3" s="134"/>
      <c r="N3" s="134"/>
      <c r="O3" s="134"/>
    </row>
    <row r="4" spans="1:18" ht="20.25" customHeight="1" x14ac:dyDescent="0.2">
      <c r="B4"/>
      <c r="C4"/>
      <c r="D4"/>
      <c r="E4" s="135" t="s">
        <v>20</v>
      </c>
      <c r="F4" s="135"/>
      <c r="G4" s="135"/>
      <c r="H4" s="135"/>
      <c r="I4" s="135"/>
      <c r="J4" s="135"/>
      <c r="K4" s="135"/>
      <c r="L4" s="135"/>
      <c r="M4" s="135"/>
      <c r="N4" s="135"/>
    </row>
    <row r="5" spans="1:18" ht="20.25" customHeight="1" x14ac:dyDescent="0.2">
      <c r="D5" s="5"/>
      <c r="F5" s="8" t="s">
        <v>21</v>
      </c>
      <c r="G5" s="9"/>
      <c r="H5" s="8" t="s">
        <v>22</v>
      </c>
      <c r="I5" s="8"/>
      <c r="J5" s="8"/>
      <c r="K5" s="8"/>
      <c r="L5" s="8"/>
      <c r="M5" s="8"/>
      <c r="N5" s="8"/>
      <c r="O5" s="8"/>
    </row>
    <row r="6" spans="1:18" ht="15" customHeight="1" x14ac:dyDescent="0.2">
      <c r="B6" s="7"/>
      <c r="C6" s="18" t="s">
        <v>15</v>
      </c>
      <c r="D6" s="6">
        <f ca="1">TODAY()</f>
        <v>45995</v>
      </c>
    </row>
    <row r="7" spans="1:18" ht="15" customHeight="1" x14ac:dyDescent="0.2">
      <c r="D7" s="5"/>
    </row>
    <row r="8" spans="1:18" ht="18.75" customHeight="1" x14ac:dyDescent="0.2">
      <c r="A8" s="124" t="s">
        <v>41</v>
      </c>
      <c r="B8" s="125" t="s">
        <v>8</v>
      </c>
      <c r="C8" s="126" t="s">
        <v>25</v>
      </c>
      <c r="D8" s="19" t="s">
        <v>26</v>
      </c>
      <c r="E8" s="127" t="s">
        <v>16</v>
      </c>
      <c r="F8" s="128" t="s">
        <v>17</v>
      </c>
      <c r="G8" s="129" t="s">
        <v>14</v>
      </c>
      <c r="H8" s="129" t="s">
        <v>27</v>
      </c>
      <c r="I8" s="129" t="s">
        <v>55</v>
      </c>
      <c r="J8" s="133" t="s">
        <v>18</v>
      </c>
      <c r="K8" s="129" t="s">
        <v>19</v>
      </c>
      <c r="L8" s="129"/>
      <c r="M8" s="129"/>
      <c r="N8" s="129"/>
      <c r="O8" s="129"/>
      <c r="P8" s="13"/>
    </row>
    <row r="9" spans="1:18" ht="18.75" customHeight="1" x14ac:dyDescent="0.2">
      <c r="A9" s="124"/>
      <c r="B9" s="125"/>
      <c r="C9" s="126"/>
      <c r="D9" s="20" t="s">
        <v>28</v>
      </c>
      <c r="E9" s="127"/>
      <c r="F9" s="128"/>
      <c r="G9" s="129"/>
      <c r="H9" s="129"/>
      <c r="I9" s="129"/>
      <c r="J9" s="133"/>
      <c r="K9" s="129"/>
      <c r="L9" s="129"/>
      <c r="M9" s="129"/>
      <c r="N9" s="129"/>
      <c r="O9" s="129"/>
      <c r="P9" s="137" t="s">
        <v>47</v>
      </c>
      <c r="Q9" s="137" t="s">
        <v>48</v>
      </c>
      <c r="R9" s="137" t="s">
        <v>49</v>
      </c>
    </row>
    <row r="10" spans="1:18" ht="18.75" customHeight="1" x14ac:dyDescent="0.2">
      <c r="A10" s="124"/>
      <c r="B10" s="125"/>
      <c r="C10" s="126"/>
      <c r="D10" s="20" t="s">
        <v>29</v>
      </c>
      <c r="E10" s="127"/>
      <c r="F10" s="128"/>
      <c r="G10" s="129"/>
      <c r="H10" s="129"/>
      <c r="I10" s="129"/>
      <c r="J10" s="133"/>
      <c r="K10" s="129"/>
      <c r="L10" s="129"/>
      <c r="M10" s="129"/>
      <c r="N10" s="129"/>
      <c r="O10" s="129"/>
      <c r="P10" s="137"/>
      <c r="Q10" s="137" t="s">
        <v>50</v>
      </c>
      <c r="R10" s="137" t="s">
        <v>49</v>
      </c>
    </row>
    <row r="11" spans="1:18" ht="56.15" customHeight="1" x14ac:dyDescent="0.55000000000000004">
      <c r="A11" s="15">
        <v>1153100019</v>
      </c>
      <c r="B11" s="3">
        <v>1</v>
      </c>
      <c r="C11" s="2" t="s">
        <v>13</v>
      </c>
      <c r="D11" s="14" t="s">
        <v>51</v>
      </c>
      <c r="E11" s="16">
        <v>100</v>
      </c>
      <c r="F11" s="11"/>
      <c r="G11" s="11"/>
      <c r="H11" s="11"/>
      <c r="I11" s="11"/>
      <c r="J11" s="11"/>
      <c r="K11" s="130"/>
      <c r="L11" s="131"/>
      <c r="M11" s="131"/>
      <c r="N11" s="131"/>
      <c r="O11" s="132"/>
      <c r="P11" s="1">
        <v>100</v>
      </c>
      <c r="R11" s="1">
        <f>SUM(P11:Q11)</f>
        <v>100</v>
      </c>
    </row>
    <row r="12" spans="1:18" ht="56.15" customHeight="1" x14ac:dyDescent="0.55000000000000004">
      <c r="A12" s="15">
        <v>1153180015</v>
      </c>
      <c r="B12" s="3">
        <v>2</v>
      </c>
      <c r="C12" s="2" t="s">
        <v>12</v>
      </c>
      <c r="D12" s="14" t="s">
        <v>37</v>
      </c>
      <c r="E12" s="17">
        <v>100</v>
      </c>
      <c r="F12" s="11"/>
      <c r="G12" s="11"/>
      <c r="H12" s="11"/>
      <c r="I12" s="11"/>
      <c r="J12" s="11"/>
      <c r="K12" s="130"/>
      <c r="L12" s="131"/>
      <c r="M12" s="131"/>
      <c r="N12" s="131"/>
      <c r="O12" s="132"/>
      <c r="P12" s="1">
        <v>100</v>
      </c>
      <c r="R12" s="1">
        <f t="shared" ref="R12:R26" si="0">SUM(P12:Q12)</f>
        <v>100</v>
      </c>
    </row>
    <row r="13" spans="1:18" ht="56.15" customHeight="1" x14ac:dyDescent="0.55000000000000004">
      <c r="A13" s="15">
        <v>1153180023</v>
      </c>
      <c r="B13" s="3">
        <v>3</v>
      </c>
      <c r="C13" s="2" t="s">
        <v>11</v>
      </c>
      <c r="D13" s="14" t="s">
        <v>43</v>
      </c>
      <c r="E13" s="16">
        <v>100</v>
      </c>
      <c r="F13" s="11"/>
      <c r="G13" s="11"/>
      <c r="H13" s="11"/>
      <c r="I13" s="11"/>
      <c r="J13" s="11"/>
      <c r="K13" s="130"/>
      <c r="L13" s="131"/>
      <c r="M13" s="131"/>
      <c r="N13" s="131"/>
      <c r="O13" s="132"/>
      <c r="P13" s="1">
        <v>100</v>
      </c>
      <c r="R13" s="1">
        <f t="shared" si="0"/>
        <v>100</v>
      </c>
    </row>
    <row r="14" spans="1:18" ht="56.15" customHeight="1" x14ac:dyDescent="0.55000000000000004">
      <c r="A14" s="15">
        <v>1154580015</v>
      </c>
      <c r="B14" s="3">
        <v>4</v>
      </c>
      <c r="C14" s="2" t="s">
        <v>10</v>
      </c>
      <c r="D14" s="14" t="s">
        <v>36</v>
      </c>
      <c r="E14" s="17">
        <v>100</v>
      </c>
      <c r="F14" s="11"/>
      <c r="G14" s="11"/>
      <c r="H14" s="11"/>
      <c r="I14" s="11"/>
      <c r="J14" s="11"/>
      <c r="K14" s="130"/>
      <c r="L14" s="131"/>
      <c r="M14" s="131"/>
      <c r="N14" s="131"/>
      <c r="O14" s="132"/>
      <c r="P14" s="1">
        <v>100</v>
      </c>
      <c r="R14" s="1">
        <f t="shared" si="0"/>
        <v>100</v>
      </c>
    </row>
    <row r="15" spans="1:18" ht="56.15" customHeight="1" x14ac:dyDescent="0.55000000000000004">
      <c r="A15" s="15">
        <v>1153180037</v>
      </c>
      <c r="B15" s="3">
        <v>5</v>
      </c>
      <c r="C15" s="2" t="s">
        <v>44</v>
      </c>
      <c r="D15" s="14" t="s">
        <v>46</v>
      </c>
      <c r="E15" s="16">
        <v>100</v>
      </c>
      <c r="F15" s="11"/>
      <c r="G15" s="11"/>
      <c r="H15" s="11"/>
      <c r="I15" s="11"/>
      <c r="J15" s="11"/>
      <c r="K15" s="130"/>
      <c r="L15" s="131"/>
      <c r="M15" s="131"/>
      <c r="N15" s="131"/>
      <c r="O15" s="132"/>
      <c r="P15" s="1">
        <v>100</v>
      </c>
      <c r="R15" s="1">
        <f t="shared" si="0"/>
        <v>100</v>
      </c>
    </row>
    <row r="16" spans="1:18" ht="56.15" customHeight="1" x14ac:dyDescent="0.55000000000000004">
      <c r="A16" s="15">
        <v>1154380010</v>
      </c>
      <c r="B16" s="3">
        <v>6</v>
      </c>
      <c r="C16" s="4" t="s">
        <v>7</v>
      </c>
      <c r="D16" s="14" t="s">
        <v>6</v>
      </c>
      <c r="E16" s="17">
        <v>98</v>
      </c>
      <c r="F16" s="11"/>
      <c r="G16" s="11"/>
      <c r="H16" s="11"/>
      <c r="I16" s="11"/>
      <c r="J16" s="11"/>
      <c r="K16" s="130"/>
      <c r="L16" s="131"/>
      <c r="M16" s="131"/>
      <c r="N16" s="131"/>
      <c r="O16" s="132"/>
      <c r="P16" s="1">
        <v>114</v>
      </c>
      <c r="R16" s="1">
        <f t="shared" si="0"/>
        <v>114</v>
      </c>
    </row>
    <row r="17" spans="1:18" ht="56.15" customHeight="1" x14ac:dyDescent="0.55000000000000004">
      <c r="A17" s="15">
        <v>1154380028</v>
      </c>
      <c r="B17" s="3">
        <v>7</v>
      </c>
      <c r="C17" s="4" t="s">
        <v>5</v>
      </c>
      <c r="D17" s="14" t="s">
        <v>35</v>
      </c>
      <c r="E17" s="17">
        <v>100</v>
      </c>
      <c r="F17" s="11"/>
      <c r="G17" s="11"/>
      <c r="H17" s="11"/>
      <c r="I17" s="11"/>
      <c r="J17" s="11"/>
      <c r="K17" s="130"/>
      <c r="L17" s="131"/>
      <c r="M17" s="131"/>
      <c r="N17" s="131"/>
      <c r="O17" s="132"/>
      <c r="P17" s="1">
        <v>100</v>
      </c>
      <c r="R17" s="1">
        <f t="shared" si="0"/>
        <v>100</v>
      </c>
    </row>
    <row r="18" spans="1:18" ht="56.15" customHeight="1" x14ac:dyDescent="0.55000000000000004">
      <c r="A18" s="15" t="s">
        <v>52</v>
      </c>
      <c r="B18" s="3">
        <v>8</v>
      </c>
      <c r="C18" s="2" t="s">
        <v>53</v>
      </c>
      <c r="D18" s="14" t="s">
        <v>54</v>
      </c>
      <c r="E18" s="17">
        <v>30</v>
      </c>
      <c r="F18" s="11"/>
      <c r="G18" s="11"/>
      <c r="H18" s="11"/>
      <c r="I18" s="11"/>
      <c r="J18" s="11"/>
      <c r="K18" s="130"/>
      <c r="L18" s="131"/>
      <c r="M18" s="131"/>
      <c r="N18" s="131"/>
      <c r="O18" s="132"/>
      <c r="P18" s="1">
        <v>100</v>
      </c>
      <c r="R18" s="1">
        <f t="shared" si="0"/>
        <v>100</v>
      </c>
    </row>
    <row r="19" spans="1:18" ht="56.15" customHeight="1" x14ac:dyDescent="0.55000000000000004">
      <c r="A19" s="15">
        <v>1154680013</v>
      </c>
      <c r="B19" s="3">
        <v>9</v>
      </c>
      <c r="C19" s="2" t="s">
        <v>9</v>
      </c>
      <c r="D19" s="14" t="s">
        <v>24</v>
      </c>
      <c r="E19" s="17">
        <v>100</v>
      </c>
      <c r="F19" s="11"/>
      <c r="G19" s="11"/>
      <c r="H19" s="11"/>
      <c r="I19" s="11"/>
      <c r="J19" s="11"/>
      <c r="K19" s="130"/>
      <c r="L19" s="131"/>
      <c r="M19" s="131"/>
      <c r="N19" s="131"/>
      <c r="O19" s="132"/>
      <c r="P19" s="1">
        <v>100</v>
      </c>
      <c r="R19" s="1">
        <f t="shared" ref="R19" si="1">SUM(P19:Q19)</f>
        <v>100</v>
      </c>
    </row>
    <row r="20" spans="1:18" ht="56.15" customHeight="1" x14ac:dyDescent="0.55000000000000004">
      <c r="A20" s="15">
        <v>1154680021</v>
      </c>
      <c r="B20" s="3">
        <v>10</v>
      </c>
      <c r="C20" s="2" t="s">
        <v>45</v>
      </c>
      <c r="D20" s="14" t="s">
        <v>23</v>
      </c>
      <c r="E20" s="17">
        <v>100</v>
      </c>
      <c r="F20" s="11"/>
      <c r="G20" s="11"/>
      <c r="H20" s="11"/>
      <c r="I20" s="11"/>
      <c r="J20" s="11"/>
      <c r="K20" s="130"/>
      <c r="L20" s="131"/>
      <c r="M20" s="131"/>
      <c r="N20" s="131"/>
      <c r="O20" s="132"/>
      <c r="P20" s="1">
        <v>100</v>
      </c>
      <c r="R20" s="1">
        <f t="shared" si="0"/>
        <v>100</v>
      </c>
    </row>
    <row r="21" spans="1:18" ht="56.15" customHeight="1" x14ac:dyDescent="0.55000000000000004">
      <c r="A21" s="15">
        <v>1154680035</v>
      </c>
      <c r="B21" s="3">
        <v>11</v>
      </c>
      <c r="C21" s="2" t="s">
        <v>0</v>
      </c>
      <c r="D21" s="14" t="s">
        <v>34</v>
      </c>
      <c r="E21" s="16">
        <v>120</v>
      </c>
      <c r="F21" s="11"/>
      <c r="G21" s="11"/>
      <c r="H21" s="11"/>
      <c r="I21" s="11"/>
      <c r="J21" s="11"/>
      <c r="K21" s="130"/>
      <c r="L21" s="131"/>
      <c r="M21" s="131"/>
      <c r="N21" s="131"/>
      <c r="O21" s="132"/>
      <c r="P21" s="1">
        <v>84</v>
      </c>
      <c r="Q21" s="1">
        <v>36</v>
      </c>
      <c r="R21" s="1">
        <f t="shared" si="0"/>
        <v>120</v>
      </c>
    </row>
    <row r="22" spans="1:18" ht="56.15" customHeight="1" x14ac:dyDescent="0.55000000000000004">
      <c r="A22" s="15">
        <v>1154680043</v>
      </c>
      <c r="B22" s="3">
        <v>12</v>
      </c>
      <c r="C22" s="4" t="s">
        <v>39</v>
      </c>
      <c r="D22" s="14" t="s">
        <v>40</v>
      </c>
      <c r="E22" s="16">
        <v>70</v>
      </c>
      <c r="F22" s="11"/>
      <c r="G22" s="11"/>
      <c r="H22" s="11"/>
      <c r="I22" s="11"/>
      <c r="J22" s="11"/>
      <c r="K22" s="130"/>
      <c r="L22" s="131"/>
      <c r="M22" s="131"/>
      <c r="N22" s="131"/>
      <c r="O22" s="132"/>
      <c r="P22" s="1">
        <v>70</v>
      </c>
      <c r="R22" s="1">
        <f t="shared" si="0"/>
        <v>70</v>
      </c>
    </row>
    <row r="23" spans="1:18" ht="56.15" customHeight="1" x14ac:dyDescent="0.55000000000000004">
      <c r="A23" s="15">
        <v>1154280012</v>
      </c>
      <c r="B23" s="3">
        <v>13</v>
      </c>
      <c r="C23" s="4" t="s">
        <v>4</v>
      </c>
      <c r="D23" s="14" t="s">
        <v>33</v>
      </c>
      <c r="E23" s="16">
        <v>60</v>
      </c>
      <c r="F23" s="11"/>
      <c r="G23" s="11"/>
      <c r="H23" s="11"/>
      <c r="I23" s="11"/>
      <c r="J23" s="11"/>
      <c r="K23" s="130"/>
      <c r="L23" s="131"/>
      <c r="M23" s="131"/>
      <c r="N23" s="131"/>
      <c r="O23" s="132"/>
      <c r="P23" s="1">
        <v>60</v>
      </c>
      <c r="R23" s="1">
        <f t="shared" si="0"/>
        <v>60</v>
      </c>
    </row>
    <row r="24" spans="1:18" ht="56.15" customHeight="1" x14ac:dyDescent="0.55000000000000004">
      <c r="A24" s="15">
        <v>1154280020</v>
      </c>
      <c r="B24" s="3">
        <v>14</v>
      </c>
      <c r="C24" s="4" t="s">
        <v>3</v>
      </c>
      <c r="D24" s="14" t="s">
        <v>32</v>
      </c>
      <c r="E24" s="17">
        <v>80</v>
      </c>
      <c r="F24" s="11"/>
      <c r="G24" s="11"/>
      <c r="H24" s="11"/>
      <c r="I24" s="11"/>
      <c r="J24" s="11"/>
      <c r="K24" s="130"/>
      <c r="L24" s="131"/>
      <c r="M24" s="131"/>
      <c r="N24" s="131"/>
      <c r="O24" s="132"/>
      <c r="P24" s="1">
        <v>80</v>
      </c>
      <c r="R24" s="1">
        <f t="shared" si="0"/>
        <v>80</v>
      </c>
    </row>
    <row r="25" spans="1:18" ht="55.5" customHeight="1" x14ac:dyDescent="0.55000000000000004">
      <c r="A25" s="15">
        <v>1154580023</v>
      </c>
      <c r="B25" s="3">
        <v>15</v>
      </c>
      <c r="C25" s="2" t="s">
        <v>2</v>
      </c>
      <c r="D25" s="14" t="s">
        <v>31</v>
      </c>
      <c r="E25" s="17">
        <v>100</v>
      </c>
      <c r="F25" s="11"/>
      <c r="G25" s="11"/>
      <c r="H25" s="11"/>
      <c r="I25" s="11"/>
      <c r="J25" s="11"/>
      <c r="K25" s="130"/>
      <c r="L25" s="131"/>
      <c r="M25" s="131"/>
      <c r="N25" s="131"/>
      <c r="O25" s="132"/>
      <c r="P25" s="1">
        <v>100</v>
      </c>
      <c r="R25" s="1">
        <f t="shared" si="0"/>
        <v>100</v>
      </c>
    </row>
    <row r="26" spans="1:18" ht="55.5" customHeight="1" x14ac:dyDescent="0.55000000000000004">
      <c r="A26" s="15">
        <v>1154580031</v>
      </c>
      <c r="B26" s="3">
        <v>16</v>
      </c>
      <c r="C26" s="2" t="s">
        <v>1</v>
      </c>
      <c r="D26" s="14" t="s">
        <v>30</v>
      </c>
      <c r="E26" s="17">
        <v>96</v>
      </c>
      <c r="F26" s="11"/>
      <c r="G26" s="11"/>
      <c r="H26" s="11"/>
      <c r="I26" s="11"/>
      <c r="J26" s="11"/>
      <c r="K26" s="130"/>
      <c r="L26" s="131"/>
      <c r="M26" s="131"/>
      <c r="N26" s="131"/>
      <c r="O26" s="132"/>
      <c r="P26" s="1">
        <v>96</v>
      </c>
      <c r="R26" s="1">
        <f t="shared" si="0"/>
        <v>96</v>
      </c>
    </row>
    <row r="27" spans="1:18" ht="30" customHeight="1" x14ac:dyDescent="0.2">
      <c r="D27" s="123" t="s">
        <v>42</v>
      </c>
      <c r="E27" s="123"/>
      <c r="F27" s="123"/>
      <c r="G27" s="123"/>
      <c r="H27" s="123"/>
      <c r="I27" s="123"/>
      <c r="J27" s="123"/>
      <c r="K27" s="123"/>
      <c r="L27" s="123"/>
      <c r="M27" s="123"/>
      <c r="N27" s="123"/>
      <c r="O27" s="123"/>
    </row>
    <row r="28" spans="1:18" ht="10" customHeight="1" x14ac:dyDescent="0.2">
      <c r="F28" s="12"/>
      <c r="G28" s="12"/>
      <c r="H28" s="12"/>
      <c r="I28" s="12"/>
      <c r="J28" s="12"/>
    </row>
    <row r="29" spans="1:18" ht="10" customHeight="1" x14ac:dyDescent="0.2">
      <c r="F29" s="12"/>
      <c r="G29" s="12"/>
      <c r="H29" s="12"/>
      <c r="I29" s="12"/>
      <c r="J29" s="12"/>
    </row>
  </sheetData>
  <sheetProtection algorithmName="SHA-512" hashValue="C7Jy6wfuJPcD9sqtUlv8dKn/Yc8bunSBz21LQaMg+pAgQ5Z7VWgtjJJ/1udq4hwzPZ4RtZ/aS/3n1krMCE/5Nw==" saltValue="FsOx6bEaKLdCQIom80SyqQ==" spinCount="100000" sheet="1" objects="1" scenarios="1"/>
  <mergeCells count="33">
    <mergeCell ref="B1:O1"/>
    <mergeCell ref="P9:P10"/>
    <mergeCell ref="Q9:Q10"/>
    <mergeCell ref="R9:R10"/>
    <mergeCell ref="K18:O18"/>
    <mergeCell ref="K23:O23"/>
    <mergeCell ref="K15:O15"/>
    <mergeCell ref="J8:J10"/>
    <mergeCell ref="I8:I10"/>
    <mergeCell ref="E3:O3"/>
    <mergeCell ref="E4:N4"/>
    <mergeCell ref="K16:O16"/>
    <mergeCell ref="K14:O14"/>
    <mergeCell ref="K22:O22"/>
    <mergeCell ref="K20:O20"/>
    <mergeCell ref="K21:O21"/>
    <mergeCell ref="K19:O19"/>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EE191-04C3-4F79-B734-64C1C039D438}">
  <sheetPr>
    <pageSetUpPr fitToPage="1"/>
  </sheetPr>
  <dimension ref="A1:GI26"/>
  <sheetViews>
    <sheetView topLeftCell="B1" zoomScale="85" zoomScaleNormal="85" zoomScaleSheetLayoutView="75" workbookViewId="0">
      <selection activeCell="B1" sqref="B1:GI1"/>
    </sheetView>
  </sheetViews>
  <sheetFormatPr defaultColWidth="9" defaultRowHeight="13" x14ac:dyDescent="0.2"/>
  <cols>
    <col min="1" max="1" width="12.26953125" style="1" hidden="1" customWidth="1"/>
    <col min="2" max="2" width="3.6328125" style="1" customWidth="1"/>
    <col min="3" max="3" width="16.6328125" style="1" customWidth="1"/>
    <col min="4" max="4" width="28.6328125" style="1" customWidth="1"/>
    <col min="5" max="7" width="3.08984375" style="87" customWidth="1"/>
    <col min="8" max="8" width="3.08984375" style="88" customWidth="1"/>
    <col min="9" max="9" width="3.08984375" style="1" customWidth="1"/>
    <col min="10" max="10" width="3.08984375" style="46" customWidth="1"/>
    <col min="11" max="14" width="3.08984375" style="1" customWidth="1"/>
    <col min="15" max="19" width="3.08984375" style="46" customWidth="1"/>
    <col min="20" max="21" width="3.08984375" style="1" customWidth="1"/>
    <col min="22" max="22" width="3.08984375" style="46" customWidth="1"/>
    <col min="23" max="29" width="3.08984375" style="1" customWidth="1"/>
    <col min="30" max="31" width="3.08984375" style="46" customWidth="1"/>
    <col min="32" max="32" width="3.08984375" style="1" customWidth="1"/>
    <col min="33" max="34" width="3.08984375" style="46" customWidth="1"/>
    <col min="35" max="36" width="3.08984375" style="1" customWidth="1"/>
    <col min="37" max="38" width="3.08984375" style="46" customWidth="1"/>
    <col min="39" max="39" width="3.08984375" style="1" customWidth="1"/>
    <col min="40" max="42" width="3.08984375" style="46" customWidth="1"/>
    <col min="43" max="44" width="3.08984375" style="1" customWidth="1"/>
    <col min="45" max="46" width="3.08984375" style="46" customWidth="1"/>
    <col min="47" max="51" width="3.08984375" style="1" customWidth="1"/>
    <col min="52" max="53" width="3.08984375" style="46" customWidth="1"/>
    <col min="54" max="54" width="3.08984375" style="1" customWidth="1"/>
    <col min="55" max="58" width="3.08984375" style="46" customWidth="1"/>
    <col min="59" max="59" width="3.08984375" style="1" customWidth="1"/>
    <col min="60" max="60" width="3.08984375" style="46" customWidth="1"/>
    <col min="61" max="63" width="3.08984375" style="1" customWidth="1"/>
    <col min="64" max="64" width="3.08984375" style="46" customWidth="1"/>
    <col min="65" max="66" width="3.08984375" style="1" customWidth="1"/>
    <col min="67" max="67" width="3.08984375" style="46" customWidth="1"/>
    <col min="68" max="69" width="3.08984375" style="1" customWidth="1"/>
    <col min="70" max="70" width="3.08984375" style="46" customWidth="1"/>
    <col min="71" max="73" width="3.08984375" style="1" customWidth="1"/>
    <col min="74" max="74" width="3.08984375" style="46" customWidth="1"/>
    <col min="75" max="75" width="3.08984375" style="1" customWidth="1"/>
    <col min="76" max="76" width="3.08984375" style="46" customWidth="1"/>
    <col min="77" max="79" width="3.08984375" style="1" customWidth="1"/>
    <col min="80" max="81" width="3.08984375" style="46" customWidth="1"/>
    <col min="82" max="82" width="3.08984375" style="1" customWidth="1"/>
    <col min="83" max="83" width="3.08984375" style="46" customWidth="1"/>
    <col min="84" max="86" width="3.08984375" style="1" customWidth="1"/>
    <col min="87" max="87" width="3.08984375" style="46" customWidth="1"/>
    <col min="88" max="88" width="3.08984375" style="1" customWidth="1"/>
    <col min="89" max="89" width="3.08984375" style="46" customWidth="1"/>
    <col min="90" max="90" width="3.08984375" style="1" customWidth="1"/>
    <col min="91" max="91" width="3.08984375" style="89" customWidth="1"/>
    <col min="92" max="93" width="3.08984375" style="1" customWidth="1"/>
    <col min="94" max="96" width="3.08984375" style="46" customWidth="1"/>
    <col min="97" max="100" width="3.08984375" style="1" customWidth="1"/>
    <col min="101" max="102" width="3.08984375" style="46" customWidth="1"/>
    <col min="103" max="103" width="3.08984375" style="1" customWidth="1"/>
    <col min="104" max="105" width="3.08984375" style="46" customWidth="1"/>
    <col min="106" max="108" width="3.08984375" style="1" customWidth="1"/>
    <col min="109" max="109" width="3.08984375" style="46" customWidth="1"/>
    <col min="110" max="111" width="3.08984375" style="89" customWidth="1"/>
    <col min="112" max="112" width="3.08984375" style="1" customWidth="1"/>
    <col min="113" max="113" width="3.08984375" style="89" customWidth="1"/>
    <col min="114" max="114" width="3.08984375" style="1" customWidth="1"/>
    <col min="115" max="115" width="3.08984375" style="89" customWidth="1"/>
    <col min="116" max="116" width="3.08984375" style="46" customWidth="1"/>
    <col min="117" max="117" width="3.08984375" style="89" customWidth="1"/>
    <col min="118" max="118" width="3.08984375" style="1" customWidth="1"/>
    <col min="119" max="119" width="3.08984375" style="46" customWidth="1"/>
    <col min="120" max="122" width="3.08984375" style="1" customWidth="1"/>
    <col min="123" max="123" width="3.08984375" style="46" customWidth="1"/>
    <col min="124" max="124" width="3.08984375" style="89" customWidth="1"/>
    <col min="125" max="125" width="3.08984375" style="1" customWidth="1"/>
    <col min="126" max="126" width="3.08984375" style="46" customWidth="1"/>
    <col min="127" max="129" width="3.08984375" style="1" customWidth="1"/>
    <col min="130" max="131" width="3.08984375" style="46" customWidth="1"/>
    <col min="132" max="132" width="3.08984375" style="1" customWidth="1"/>
    <col min="133" max="133" width="3.08984375" style="46" customWidth="1"/>
    <col min="134" max="135" width="3.08984375" style="1" customWidth="1"/>
    <col min="136" max="136" width="3.08984375" style="46" customWidth="1"/>
    <col min="137" max="138" width="3.08984375" style="1" customWidth="1"/>
    <col min="139" max="139" width="3.08984375" style="46" customWidth="1"/>
    <col min="140" max="140" width="3.08984375" style="89" customWidth="1"/>
    <col min="141" max="142" width="3.08984375" style="1" customWidth="1"/>
    <col min="143" max="145" width="3.08984375" style="46" customWidth="1"/>
    <col min="146" max="146" width="3.08984375" style="1" customWidth="1"/>
    <col min="147" max="148" width="3.08984375" style="46" customWidth="1"/>
    <col min="149" max="149" width="3.08984375" style="1" customWidth="1"/>
    <col min="150" max="154" width="3.08984375" style="46" customWidth="1"/>
    <col min="155" max="157" width="3.08984375" style="1" customWidth="1"/>
    <col min="158" max="159" width="3.08984375" style="46" customWidth="1"/>
    <col min="160" max="160" width="3.08984375" style="1" customWidth="1"/>
    <col min="161" max="161" width="3.08984375" style="46" customWidth="1"/>
    <col min="162" max="166" width="3.08984375" style="1" customWidth="1"/>
    <col min="167" max="168" width="3.08984375" style="46" customWidth="1"/>
    <col min="169" max="173" width="3.08984375" style="1" customWidth="1"/>
    <col min="174" max="175" width="3.08984375" style="46" customWidth="1"/>
    <col min="176" max="176" width="3.08984375" style="89" customWidth="1"/>
    <col min="177" max="180" width="3.08984375" style="1" customWidth="1"/>
    <col min="181" max="181" width="3.08984375" style="46" customWidth="1"/>
    <col min="182" max="182" width="3.08984375" style="89" customWidth="1"/>
    <col min="183" max="183" width="3.08984375" style="1" customWidth="1"/>
    <col min="184" max="184" width="3.08984375" style="89" customWidth="1"/>
    <col min="185" max="185" width="3.08984375" style="46" customWidth="1"/>
    <col min="186" max="186" width="3.08984375" style="1" customWidth="1"/>
    <col min="187" max="190" width="3.08984375" style="46" customWidth="1"/>
    <col min="191" max="191" width="28.6328125" style="1" customWidth="1"/>
    <col min="192" max="16384" width="9" style="1"/>
  </cols>
  <sheetData>
    <row r="1" spans="1:191" ht="22" customHeight="1" x14ac:dyDescent="0.2">
      <c r="B1" s="141" t="s">
        <v>57</v>
      </c>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row>
    <row r="2" spans="1:191" ht="14.25" customHeight="1" x14ac:dyDescent="0.2">
      <c r="C2" s="21"/>
      <c r="D2" s="22"/>
      <c r="E2" s="23"/>
      <c r="F2" s="23"/>
      <c r="G2" s="23"/>
      <c r="H2" s="24"/>
      <c r="I2" s="21"/>
      <c r="J2" s="25"/>
      <c r="K2" s="21"/>
      <c r="L2" s="21"/>
      <c r="M2" s="21"/>
      <c r="N2" s="21"/>
      <c r="O2" s="25"/>
      <c r="P2" s="25"/>
      <c r="Q2" s="25"/>
      <c r="R2" s="25"/>
      <c r="S2" s="21"/>
      <c r="T2" s="21"/>
      <c r="U2" s="21"/>
      <c r="V2" s="25"/>
      <c r="W2" s="26"/>
      <c r="X2" s="21"/>
      <c r="Y2" s="21"/>
      <c r="Z2" s="21"/>
      <c r="AA2" s="21"/>
      <c r="AB2" s="21"/>
      <c r="AC2" s="21"/>
      <c r="AD2" s="21"/>
      <c r="AE2" s="25"/>
      <c r="AF2" s="21"/>
      <c r="AG2" s="25"/>
      <c r="AH2" s="25"/>
      <c r="AI2" s="21"/>
      <c r="AJ2" s="21"/>
      <c r="AK2" s="21"/>
      <c r="AL2" s="25"/>
      <c r="AM2" s="21"/>
      <c r="AN2" s="25"/>
      <c r="AO2" s="25"/>
      <c r="AP2" s="25"/>
      <c r="AQ2" s="21"/>
      <c r="AR2" s="21"/>
      <c r="AS2" s="25"/>
      <c r="AT2" s="25"/>
      <c r="AU2" s="21"/>
      <c r="AV2" s="26"/>
      <c r="AW2" s="21"/>
      <c r="AX2" s="26"/>
      <c r="AY2" s="26"/>
      <c r="AZ2" s="25"/>
      <c r="BA2" s="25"/>
      <c r="BB2" s="26"/>
      <c r="BC2" s="25"/>
      <c r="BD2" s="25"/>
      <c r="BE2" s="25"/>
      <c r="BF2" s="25"/>
      <c r="BG2" s="21"/>
      <c r="BH2" s="25"/>
      <c r="BI2" s="21"/>
      <c r="BJ2" s="21"/>
      <c r="BK2" s="21"/>
      <c r="BL2" s="25"/>
      <c r="BM2" s="21"/>
      <c r="BN2" s="21"/>
      <c r="BO2" s="25"/>
      <c r="BP2" s="21"/>
      <c r="BQ2" s="21"/>
      <c r="BR2" s="25"/>
      <c r="BS2" s="21"/>
      <c r="BT2" s="21"/>
      <c r="BU2" s="26"/>
      <c r="BV2" s="25"/>
      <c r="BW2" s="21"/>
      <c r="BX2" s="25"/>
      <c r="BY2" s="21"/>
      <c r="BZ2" s="21"/>
      <c r="CA2" s="21"/>
      <c r="CB2" s="21"/>
      <c r="CC2" s="25"/>
      <c r="CD2" s="21"/>
      <c r="CE2" s="25"/>
      <c r="CF2" s="21"/>
      <c r="CG2" s="21"/>
      <c r="CH2" s="21"/>
      <c r="CI2" s="25"/>
      <c r="CJ2" s="21"/>
      <c r="CK2" s="25"/>
      <c r="CL2" s="21"/>
      <c r="CM2" s="21"/>
      <c r="CN2" s="21"/>
      <c r="CO2" s="21"/>
      <c r="CP2" s="25"/>
      <c r="CQ2" s="25"/>
      <c r="CR2" s="25"/>
      <c r="CS2" s="21"/>
      <c r="CT2" s="21"/>
      <c r="CU2" s="21"/>
      <c r="CV2" s="21"/>
      <c r="CW2" s="25"/>
      <c r="CX2" s="25"/>
      <c r="CY2" s="26"/>
      <c r="CZ2" s="25"/>
      <c r="DA2" s="25"/>
      <c r="DB2" s="21"/>
      <c r="DC2" s="21"/>
      <c r="DD2" s="21"/>
      <c r="DE2" s="25"/>
      <c r="DF2" s="21"/>
      <c r="DG2" s="21"/>
      <c r="DH2" s="26"/>
      <c r="DI2" s="21"/>
      <c r="DJ2" s="21"/>
      <c r="DK2" s="21"/>
      <c r="DL2" s="25"/>
      <c r="DM2" s="21"/>
      <c r="DN2" s="21"/>
      <c r="DO2" s="25"/>
      <c r="DP2" s="21"/>
      <c r="DQ2" s="21"/>
      <c r="DR2" s="21"/>
      <c r="DS2" s="25"/>
      <c r="DT2" s="21"/>
      <c r="DU2" s="21"/>
      <c r="DV2" s="25"/>
      <c r="DW2" s="21"/>
      <c r="DX2" s="21"/>
      <c r="DY2" s="21"/>
      <c r="DZ2" s="25"/>
      <c r="EA2" s="21"/>
      <c r="EB2" s="21"/>
      <c r="EC2" s="25"/>
      <c r="ED2" s="21"/>
      <c r="EE2" s="21"/>
      <c r="EF2" s="25"/>
      <c r="EG2" s="21"/>
      <c r="EH2" s="21"/>
      <c r="EI2" s="25"/>
      <c r="EJ2" s="21"/>
      <c r="EK2" s="21"/>
      <c r="EL2" s="21"/>
      <c r="EM2" s="25"/>
      <c r="EN2" s="25"/>
      <c r="EO2" s="25"/>
      <c r="EP2" s="21"/>
      <c r="EQ2" s="25"/>
      <c r="ER2" s="25"/>
      <c r="ES2" s="21"/>
      <c r="ET2" s="25"/>
      <c r="EU2" s="25"/>
      <c r="EV2" s="25"/>
      <c r="EW2" s="25"/>
      <c r="EX2" s="25"/>
      <c r="EY2" s="21"/>
      <c r="EZ2" s="26"/>
      <c r="FA2" s="21"/>
      <c r="FB2" s="25"/>
      <c r="FC2" s="25"/>
      <c r="FD2" s="21"/>
      <c r="FE2" s="25"/>
      <c r="FF2" s="21"/>
      <c r="FG2" s="21"/>
      <c r="FH2" s="21"/>
      <c r="FI2" s="21"/>
      <c r="FJ2" s="21"/>
      <c r="FK2" s="25"/>
      <c r="FL2" s="25"/>
      <c r="FM2" s="21"/>
      <c r="FN2" s="21"/>
      <c r="FO2" s="21"/>
      <c r="FP2" s="21"/>
      <c r="FQ2" s="21"/>
      <c r="FR2" s="25"/>
      <c r="FS2" s="25"/>
      <c r="FT2" s="21"/>
      <c r="FU2" s="21"/>
      <c r="FV2" s="21"/>
      <c r="FW2" s="21"/>
      <c r="FX2" s="21"/>
      <c r="FY2" s="25"/>
      <c r="FZ2" s="21"/>
      <c r="GA2" s="21"/>
      <c r="GB2" s="21"/>
      <c r="GC2" s="25"/>
      <c r="GD2" s="21"/>
      <c r="GE2" s="25"/>
      <c r="GF2" s="25"/>
      <c r="GG2" s="25"/>
      <c r="GH2" s="25"/>
      <c r="GI2" s="22"/>
    </row>
    <row r="3" spans="1:191" s="8" customFormat="1" ht="14.25" customHeight="1" x14ac:dyDescent="0.2">
      <c r="B3"/>
      <c r="C3"/>
      <c r="D3"/>
      <c r="E3" s="27"/>
      <c r="F3" s="27"/>
      <c r="G3" s="27"/>
      <c r="H3" s="28"/>
      <c r="I3" s="29"/>
      <c r="J3" s="30"/>
      <c r="L3" s="31"/>
      <c r="M3" s="29"/>
      <c r="O3" s="32"/>
      <c r="Q3" s="33"/>
      <c r="Z3" s="32"/>
      <c r="AA3" s="32"/>
      <c r="AB3" s="32"/>
      <c r="AC3" s="30"/>
      <c r="AD3" s="32"/>
      <c r="AF3" s="32"/>
      <c r="AG3" s="29"/>
      <c r="AH3" s="29"/>
      <c r="AI3" s="29"/>
      <c r="AJ3" s="30"/>
      <c r="AK3" s="30"/>
      <c r="AL3" s="30"/>
      <c r="AM3" s="33"/>
      <c r="AO3" s="30"/>
      <c r="AP3" s="30"/>
      <c r="AR3" s="30"/>
      <c r="AS3" s="29"/>
      <c r="AU3" s="31"/>
      <c r="BD3" s="33"/>
      <c r="BE3" s="32"/>
      <c r="BG3" s="33"/>
      <c r="BH3" s="32"/>
      <c r="BI3" s="32"/>
      <c r="BJ3" s="30"/>
      <c r="BK3" s="30"/>
      <c r="BL3" s="33"/>
      <c r="BM3" s="32"/>
      <c r="BN3" s="29"/>
      <c r="BO3" s="29"/>
      <c r="BP3" s="29"/>
      <c r="BQ3" s="31"/>
      <c r="BR3" s="33"/>
      <c r="BT3" s="29"/>
      <c r="BU3" s="29"/>
      <c r="BW3" s="30"/>
      <c r="BX3" s="29"/>
      <c r="BY3" s="30"/>
      <c r="BZ3" s="29"/>
      <c r="CG3" s="33"/>
      <c r="CH3" s="32"/>
      <c r="CK3" s="32"/>
      <c r="CL3" s="30"/>
      <c r="CM3" s="32"/>
      <c r="CN3" s="33"/>
      <c r="CO3" s="32"/>
      <c r="CP3" s="29"/>
      <c r="CQ3" s="29"/>
      <c r="CR3" s="29"/>
      <c r="CS3" s="30"/>
      <c r="CT3" s="30"/>
      <c r="CU3" s="31"/>
      <c r="CX3" s="30"/>
      <c r="CY3" s="29"/>
      <c r="DA3" s="30"/>
      <c r="DB3" s="29"/>
      <c r="DE3" s="32"/>
      <c r="DF3" s="33"/>
      <c r="DQ3" s="32"/>
      <c r="DR3" s="30"/>
      <c r="DS3" s="32"/>
      <c r="DU3" s="32"/>
      <c r="DV3" s="30"/>
      <c r="DW3" s="29"/>
      <c r="DX3" s="29"/>
      <c r="DY3" s="30"/>
      <c r="DZ3" s="29"/>
      <c r="EB3" s="33"/>
      <c r="EC3" s="30"/>
      <c r="ED3" s="29"/>
      <c r="EF3" s="29"/>
      <c r="EG3" s="30"/>
      <c r="EH3" s="33"/>
      <c r="EI3" s="32"/>
      <c r="EU3" s="32"/>
      <c r="EV3" s="32"/>
      <c r="EW3" s="32"/>
      <c r="EX3" s="32"/>
      <c r="EY3" s="32"/>
      <c r="EZ3" s="30"/>
      <c r="FA3" s="30"/>
      <c r="FB3" s="29"/>
      <c r="FC3" s="29"/>
      <c r="FD3" s="29"/>
      <c r="FE3" s="29"/>
      <c r="FF3" s="29"/>
      <c r="FI3" s="29"/>
      <c r="FJ3" s="29"/>
      <c r="FM3" s="30"/>
      <c r="FN3" s="30"/>
      <c r="FO3" s="30"/>
      <c r="FX3" s="32"/>
      <c r="FY3" s="33"/>
      <c r="FZ3" s="32"/>
      <c r="GA3" s="30"/>
      <c r="GB3" s="30"/>
      <c r="GC3" s="30"/>
      <c r="GD3" s="30"/>
      <c r="GE3" s="30"/>
      <c r="GF3" s="33"/>
      <c r="GG3" s="31"/>
      <c r="GH3" s="29"/>
    </row>
    <row r="4" spans="1:191" s="8" customFormat="1" ht="14.25" customHeight="1" x14ac:dyDescent="0.2">
      <c r="B4"/>
      <c r="C4"/>
      <c r="D4"/>
      <c r="E4" s="34"/>
      <c r="F4" s="34"/>
      <c r="G4" s="34"/>
      <c r="H4" s="35"/>
      <c r="J4" s="33"/>
      <c r="O4" s="32"/>
      <c r="Q4" s="33"/>
      <c r="Z4" s="32"/>
      <c r="AA4" s="32"/>
      <c r="AB4" s="32"/>
      <c r="AC4" s="30"/>
      <c r="AD4" s="32"/>
      <c r="AG4" s="33"/>
      <c r="AH4" s="33"/>
      <c r="AJ4" s="33"/>
      <c r="AK4" s="33"/>
      <c r="AL4" s="33"/>
      <c r="AM4" s="33"/>
      <c r="AO4" s="33"/>
      <c r="AP4" s="33"/>
      <c r="AR4" s="33"/>
      <c r="BD4" s="33"/>
      <c r="BE4" s="32"/>
      <c r="BG4" s="33"/>
      <c r="BH4" s="32"/>
      <c r="BI4" s="32"/>
      <c r="BJ4" s="30"/>
      <c r="BK4" s="30"/>
      <c r="BL4" s="33"/>
      <c r="BR4" s="33"/>
      <c r="BW4" s="33"/>
      <c r="BY4" s="33"/>
      <c r="CG4" s="33"/>
      <c r="CH4" s="32"/>
      <c r="CK4" s="32"/>
      <c r="CL4" s="30"/>
      <c r="CM4" s="32"/>
      <c r="CN4" s="33"/>
      <c r="CP4" s="33"/>
      <c r="CS4" s="33"/>
      <c r="CT4" s="33"/>
      <c r="CX4" s="33"/>
      <c r="DA4" s="33"/>
      <c r="DE4" s="32"/>
      <c r="DF4" s="33"/>
      <c r="DQ4" s="32"/>
      <c r="DR4" s="30"/>
      <c r="DS4" s="32"/>
      <c r="DV4" s="33"/>
      <c r="DY4" s="33"/>
      <c r="EB4" s="33"/>
      <c r="EC4" s="33"/>
      <c r="EF4" s="33"/>
      <c r="EG4" s="33"/>
      <c r="EH4" s="33"/>
      <c r="EI4" s="32"/>
      <c r="EU4" s="32"/>
      <c r="EV4" s="32"/>
      <c r="EW4" s="32"/>
      <c r="EX4" s="32"/>
      <c r="EY4" s="32"/>
      <c r="EZ4" s="30"/>
      <c r="FA4" s="33"/>
      <c r="FM4" s="33"/>
      <c r="FN4" s="33"/>
      <c r="FO4" s="33"/>
      <c r="FX4" s="32"/>
      <c r="FY4" s="33"/>
      <c r="FZ4" s="32"/>
      <c r="GA4" s="30"/>
      <c r="GB4" s="30"/>
      <c r="GC4" s="30"/>
      <c r="GD4" s="30"/>
      <c r="GE4" s="30"/>
      <c r="GF4" s="33"/>
    </row>
    <row r="5" spans="1:191" s="8" customFormat="1" ht="14.25" customHeight="1" x14ac:dyDescent="0.2">
      <c r="C5" s="36"/>
      <c r="D5" s="5"/>
      <c r="E5" s="5"/>
      <c r="F5" s="5"/>
      <c r="G5" s="5"/>
      <c r="H5" s="8" t="s">
        <v>58</v>
      </c>
      <c r="J5" s="33"/>
      <c r="K5" s="33"/>
      <c r="L5" s="33" t="s">
        <v>59</v>
      </c>
      <c r="M5" s="37"/>
      <c r="N5" s="38"/>
      <c r="O5" s="8" t="s">
        <v>22</v>
      </c>
      <c r="S5" s="33"/>
      <c r="AD5" s="33"/>
      <c r="AE5" s="33"/>
      <c r="AI5" s="33"/>
      <c r="AK5" s="33"/>
      <c r="AL5" s="8" t="s">
        <v>58</v>
      </c>
      <c r="AN5" s="33"/>
      <c r="AO5" s="33"/>
      <c r="AP5" s="33" t="s">
        <v>59</v>
      </c>
      <c r="AQ5" s="37"/>
      <c r="AR5" s="38"/>
      <c r="AS5" s="8" t="s">
        <v>22</v>
      </c>
      <c r="AV5" s="33"/>
      <c r="BG5" s="33"/>
      <c r="BJ5" s="33"/>
      <c r="BK5" s="33"/>
      <c r="BL5" s="33"/>
      <c r="BO5" s="33"/>
      <c r="BQ5" s="8" t="s">
        <v>58</v>
      </c>
      <c r="BS5" s="33"/>
      <c r="BU5" s="8" t="s">
        <v>59</v>
      </c>
      <c r="BV5" s="39"/>
      <c r="BW5" s="38"/>
      <c r="BX5" s="8" t="s">
        <v>22</v>
      </c>
      <c r="CM5" s="33"/>
      <c r="CN5" s="33"/>
      <c r="CO5" s="33"/>
      <c r="CU5" s="8" t="s">
        <v>58</v>
      </c>
      <c r="CX5" s="33"/>
      <c r="CZ5" s="8" t="s">
        <v>59</v>
      </c>
      <c r="DA5" s="39"/>
      <c r="DB5" s="38"/>
      <c r="DC5" s="8" t="s">
        <v>22</v>
      </c>
      <c r="DE5" s="33"/>
      <c r="DS5" s="33"/>
      <c r="DT5" s="33"/>
      <c r="DW5" s="33"/>
      <c r="DX5" s="33"/>
      <c r="DZ5" s="8" t="s">
        <v>58</v>
      </c>
      <c r="EA5" s="33"/>
      <c r="EB5" s="33"/>
      <c r="ED5" s="8" t="s">
        <v>59</v>
      </c>
      <c r="EE5" s="37"/>
      <c r="EF5" s="40"/>
      <c r="EG5" s="8" t="s">
        <v>22</v>
      </c>
      <c r="EZ5" s="33"/>
      <c r="FA5" s="33"/>
      <c r="FB5" s="33"/>
      <c r="FC5" s="33"/>
      <c r="FD5" s="33"/>
      <c r="FE5" s="8" t="s">
        <v>58</v>
      </c>
      <c r="FG5" s="33"/>
      <c r="FI5" s="8" t="s">
        <v>59</v>
      </c>
      <c r="FJ5" s="39"/>
      <c r="FK5" s="40"/>
      <c r="FL5" s="8" t="s">
        <v>22</v>
      </c>
      <c r="FW5" s="33"/>
      <c r="FY5" s="33"/>
      <c r="FZ5" s="33"/>
      <c r="GA5" s="33"/>
      <c r="GB5" s="33"/>
      <c r="GC5" s="33"/>
      <c r="GG5" s="33"/>
      <c r="GH5" s="33"/>
    </row>
    <row r="6" spans="1:191" s="8" customFormat="1" ht="14.25" customHeight="1" x14ac:dyDescent="0.2">
      <c r="C6" s="41" t="s">
        <v>60</v>
      </c>
      <c r="D6" s="6">
        <f ca="1">TODAY()</f>
        <v>45995</v>
      </c>
      <c r="E6" s="42"/>
      <c r="F6" s="42"/>
      <c r="G6" s="42"/>
      <c r="H6" s="8" t="s">
        <v>61</v>
      </c>
      <c r="J6" s="33"/>
      <c r="K6" s="33"/>
      <c r="L6" s="33"/>
      <c r="R6" s="33"/>
      <c r="S6" s="33"/>
      <c r="AC6" s="43"/>
      <c r="AD6" s="33"/>
      <c r="AF6" s="43"/>
      <c r="AH6" s="33"/>
      <c r="AI6" s="44"/>
      <c r="AJ6" s="44"/>
      <c r="AK6" s="44"/>
      <c r="AL6" s="8" t="s">
        <v>61</v>
      </c>
      <c r="AN6" s="33"/>
      <c r="AO6" s="33"/>
      <c r="AP6" s="33"/>
      <c r="AU6" s="33"/>
      <c r="AV6" s="33"/>
      <c r="BD6" s="33"/>
      <c r="BF6" s="33"/>
      <c r="BG6" s="33"/>
      <c r="BH6" s="43"/>
      <c r="BJ6" s="33"/>
      <c r="BK6" s="44"/>
      <c r="BN6" s="44"/>
      <c r="BO6" s="44"/>
      <c r="BQ6" s="8" t="s">
        <v>61</v>
      </c>
      <c r="BS6" s="33"/>
      <c r="BV6" s="33"/>
      <c r="BW6" s="33"/>
      <c r="BX6" s="33"/>
      <c r="BY6" s="42"/>
      <c r="CH6" s="33"/>
      <c r="CJ6" s="33"/>
      <c r="CL6" s="43"/>
      <c r="CM6" s="33"/>
      <c r="CO6" s="44"/>
      <c r="CS6" s="45"/>
      <c r="CU6" s="8" t="s">
        <v>61</v>
      </c>
      <c r="CX6" s="33"/>
      <c r="DA6" s="33"/>
      <c r="DE6" s="33"/>
      <c r="DR6" s="43"/>
      <c r="DS6" s="33"/>
      <c r="DU6" s="43"/>
      <c r="DW6" s="44"/>
      <c r="DX6" s="33"/>
      <c r="DY6" s="45"/>
      <c r="DZ6" s="8" t="s">
        <v>61</v>
      </c>
      <c r="EA6" s="33"/>
      <c r="EB6" s="33"/>
      <c r="EF6" s="33"/>
      <c r="EJ6" s="33"/>
      <c r="EW6" s="44"/>
      <c r="EX6" s="44"/>
      <c r="EY6" s="44"/>
      <c r="EZ6" s="44"/>
      <c r="FA6" s="44"/>
      <c r="FB6" s="44"/>
      <c r="FC6" s="44"/>
      <c r="FD6" s="33"/>
      <c r="FE6" s="8" t="s">
        <v>61</v>
      </c>
      <c r="FG6" s="33"/>
      <c r="FK6" s="33"/>
      <c r="FL6" s="33"/>
      <c r="FW6" s="33"/>
      <c r="FX6" s="33"/>
      <c r="FY6" s="43"/>
      <c r="FZ6" s="33"/>
      <c r="GA6" s="33"/>
      <c r="GB6" s="33"/>
      <c r="GC6" s="33"/>
      <c r="GD6" s="33"/>
      <c r="GE6" s="44"/>
      <c r="GF6" s="44"/>
      <c r="GI6" s="6">
        <f ca="1">TODAY()</f>
        <v>45995</v>
      </c>
    </row>
    <row r="7" spans="1:191" ht="13.5" thickBot="1" x14ac:dyDescent="0.25">
      <c r="D7" s="5"/>
      <c r="E7" s="5"/>
      <c r="F7" s="5"/>
      <c r="G7" s="5"/>
      <c r="H7" s="1"/>
      <c r="J7" s="1"/>
      <c r="L7" s="46"/>
      <c r="M7" s="46"/>
      <c r="N7" s="46"/>
      <c r="Q7" s="47"/>
      <c r="R7" s="47"/>
      <c r="S7" s="48"/>
      <c r="T7" s="48"/>
      <c r="U7" s="48"/>
      <c r="V7" s="47"/>
      <c r="W7" s="47"/>
      <c r="X7" s="47"/>
      <c r="Y7" s="47"/>
      <c r="Z7" s="48"/>
      <c r="AA7" s="48"/>
      <c r="AC7" s="46"/>
      <c r="AD7" s="47"/>
      <c r="AE7" s="1"/>
      <c r="AG7" s="48"/>
      <c r="AL7" s="1"/>
      <c r="AP7" s="1"/>
      <c r="AS7" s="1"/>
      <c r="AT7" s="1"/>
      <c r="AU7" s="46"/>
      <c r="AW7" s="46"/>
      <c r="AX7" s="46"/>
      <c r="AY7" s="46"/>
      <c r="BA7" s="1"/>
      <c r="BB7" s="48"/>
      <c r="BC7" s="1"/>
      <c r="BD7" s="1"/>
      <c r="BE7" s="48"/>
      <c r="BF7" s="1"/>
      <c r="BH7" s="48"/>
      <c r="BI7" s="46"/>
      <c r="BO7" s="1"/>
      <c r="BQ7" s="46"/>
      <c r="BR7" s="1"/>
      <c r="BS7" s="46"/>
      <c r="BV7" s="1"/>
      <c r="BW7" s="46"/>
      <c r="BZ7" s="46"/>
      <c r="CB7" s="1"/>
      <c r="CC7" s="1"/>
      <c r="CE7" s="49"/>
      <c r="CG7" s="50"/>
      <c r="CI7" s="51"/>
      <c r="CK7" s="1"/>
      <c r="CL7" s="48"/>
      <c r="CM7" s="1"/>
      <c r="CN7" s="46"/>
      <c r="CO7" s="51"/>
      <c r="CP7" s="1"/>
      <c r="CQ7" s="1"/>
      <c r="CR7" s="1"/>
      <c r="CS7" s="51"/>
      <c r="CT7" s="46"/>
      <c r="CU7" s="46"/>
      <c r="CV7" s="46"/>
      <c r="CW7" s="1"/>
      <c r="CX7" s="1"/>
      <c r="CY7" s="46"/>
      <c r="CZ7" s="1"/>
      <c r="DA7" s="1"/>
      <c r="DE7" s="1"/>
      <c r="DF7" s="46"/>
      <c r="DG7" s="1"/>
      <c r="DI7" s="48"/>
      <c r="DK7" s="1"/>
      <c r="DL7" s="51"/>
      <c r="DM7" s="46"/>
      <c r="DO7" s="51"/>
      <c r="DP7" s="46"/>
      <c r="DR7" s="51"/>
      <c r="DS7" s="1"/>
      <c r="DT7" s="46"/>
      <c r="DU7" s="46"/>
      <c r="DV7" s="1"/>
      <c r="DX7" s="46"/>
      <c r="DZ7" s="1"/>
      <c r="EC7" s="1"/>
      <c r="ED7" s="46"/>
      <c r="EF7" s="1"/>
      <c r="EH7" s="46"/>
      <c r="EI7" s="1"/>
      <c r="EJ7" s="46"/>
      <c r="EK7" s="46"/>
      <c r="EL7" s="46"/>
      <c r="EN7" s="1"/>
      <c r="EP7" s="48"/>
      <c r="EQ7" s="1"/>
      <c r="ER7" s="1"/>
      <c r="ES7" s="47"/>
      <c r="ET7" s="1"/>
      <c r="EU7" s="1"/>
      <c r="EV7" s="48"/>
      <c r="EW7" s="1"/>
      <c r="EX7" s="1"/>
      <c r="FB7" s="1"/>
      <c r="FC7" s="1"/>
      <c r="FD7" s="46"/>
      <c r="FF7" s="46"/>
      <c r="FM7" s="46"/>
      <c r="FR7" s="1"/>
      <c r="FS7" s="49"/>
      <c r="FT7" s="46"/>
      <c r="FU7" s="52"/>
      <c r="FW7" s="51"/>
      <c r="FX7" s="46"/>
      <c r="FY7" s="1"/>
      <c r="FZ7" s="48"/>
      <c r="GA7" s="46"/>
      <c r="GB7" s="46"/>
      <c r="GD7" s="46"/>
      <c r="GG7" s="47"/>
      <c r="GH7" s="1"/>
      <c r="GI7" s="5"/>
    </row>
    <row r="8" spans="1:191" ht="14.25" customHeight="1" thickBot="1" x14ac:dyDescent="0.25">
      <c r="A8" s="142" t="s">
        <v>41</v>
      </c>
      <c r="B8" s="143" t="s">
        <v>8</v>
      </c>
      <c r="C8" s="146" t="s">
        <v>25</v>
      </c>
      <c r="D8" s="53" t="s">
        <v>26</v>
      </c>
      <c r="E8" s="149" t="s">
        <v>62</v>
      </c>
      <c r="F8" s="150"/>
      <c r="G8" s="151"/>
      <c r="H8" s="152" t="s">
        <v>63</v>
      </c>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4"/>
      <c r="AL8" s="155" t="s">
        <v>64</v>
      </c>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7" t="s">
        <v>65</v>
      </c>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9"/>
      <c r="CU8" s="160" t="s">
        <v>66</v>
      </c>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1"/>
      <c r="DZ8" s="157" t="s">
        <v>67</v>
      </c>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38" t="s">
        <v>68</v>
      </c>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40"/>
      <c r="GI8" s="54" t="s">
        <v>26</v>
      </c>
    </row>
    <row r="9" spans="1:191" x14ac:dyDescent="0.2">
      <c r="A9" s="142"/>
      <c r="B9" s="144"/>
      <c r="C9" s="147"/>
      <c r="D9" s="55" t="s">
        <v>28</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28</v>
      </c>
    </row>
    <row r="10" spans="1:191" ht="13.5" thickBot="1" x14ac:dyDescent="0.25">
      <c r="A10" s="142"/>
      <c r="B10" s="145"/>
      <c r="C10" s="148"/>
      <c r="D10" s="68" t="s">
        <v>29</v>
      </c>
      <c r="E10" s="69" t="s">
        <v>69</v>
      </c>
      <c r="F10" s="70" t="s">
        <v>70</v>
      </c>
      <c r="G10" s="71" t="s">
        <v>71</v>
      </c>
      <c r="H10" s="72" t="s">
        <v>72</v>
      </c>
      <c r="I10" s="70" t="s">
        <v>73</v>
      </c>
      <c r="J10" s="70" t="s">
        <v>74</v>
      </c>
      <c r="K10" s="73" t="s">
        <v>75</v>
      </c>
      <c r="L10" s="74" t="s">
        <v>76</v>
      </c>
      <c r="M10" s="70" t="s">
        <v>77</v>
      </c>
      <c r="N10" s="70" t="s">
        <v>78</v>
      </c>
      <c r="O10" s="70" t="s">
        <v>79</v>
      </c>
      <c r="P10" s="70" t="s">
        <v>80</v>
      </c>
      <c r="Q10" s="70" t="s">
        <v>81</v>
      </c>
      <c r="R10" s="73" t="s">
        <v>75</v>
      </c>
      <c r="S10" s="74" t="s">
        <v>76</v>
      </c>
      <c r="T10" s="70" t="s">
        <v>77</v>
      </c>
      <c r="U10" s="70" t="s">
        <v>78</v>
      </c>
      <c r="V10" s="70" t="s">
        <v>79</v>
      </c>
      <c r="W10" s="70" t="s">
        <v>80</v>
      </c>
      <c r="X10" s="70" t="s">
        <v>81</v>
      </c>
      <c r="Y10" s="73" t="s">
        <v>75</v>
      </c>
      <c r="Z10" s="74" t="s">
        <v>76</v>
      </c>
      <c r="AA10" s="70" t="s">
        <v>77</v>
      </c>
      <c r="AB10" s="70" t="s">
        <v>78</v>
      </c>
      <c r="AC10" s="70" t="s">
        <v>79</v>
      </c>
      <c r="AD10" s="70" t="s">
        <v>80</v>
      </c>
      <c r="AE10" s="70" t="s">
        <v>81</v>
      </c>
      <c r="AF10" s="73" t="s">
        <v>75</v>
      </c>
      <c r="AG10" s="74" t="s">
        <v>76</v>
      </c>
      <c r="AH10" s="70" t="s">
        <v>77</v>
      </c>
      <c r="AI10" s="70" t="s">
        <v>78</v>
      </c>
      <c r="AJ10" s="74" t="s">
        <v>79</v>
      </c>
      <c r="AK10" s="71" t="s">
        <v>73</v>
      </c>
      <c r="AL10" s="72" t="s">
        <v>74</v>
      </c>
      <c r="AM10" s="73" t="s">
        <v>82</v>
      </c>
      <c r="AN10" s="74" t="s">
        <v>69</v>
      </c>
      <c r="AO10" s="74" t="s">
        <v>70</v>
      </c>
      <c r="AP10" s="74" t="s">
        <v>71</v>
      </c>
      <c r="AQ10" s="74" t="s">
        <v>79</v>
      </c>
      <c r="AR10" s="70" t="s">
        <v>80</v>
      </c>
      <c r="AS10" s="70" t="s">
        <v>81</v>
      </c>
      <c r="AT10" s="73" t="s">
        <v>75</v>
      </c>
      <c r="AU10" s="74" t="s">
        <v>76</v>
      </c>
      <c r="AV10" s="70" t="s">
        <v>77</v>
      </c>
      <c r="AW10" s="70" t="s">
        <v>78</v>
      </c>
      <c r="AX10" s="70" t="s">
        <v>79</v>
      </c>
      <c r="AY10" s="70" t="s">
        <v>80</v>
      </c>
      <c r="AZ10" s="70" t="s">
        <v>81</v>
      </c>
      <c r="BA10" s="73" t="s">
        <v>75</v>
      </c>
      <c r="BB10" s="74" t="s">
        <v>76</v>
      </c>
      <c r="BC10" s="70" t="s">
        <v>77</v>
      </c>
      <c r="BD10" s="70" t="s">
        <v>78</v>
      </c>
      <c r="BE10" s="70" t="s">
        <v>79</v>
      </c>
      <c r="BF10" s="70" t="s">
        <v>80</v>
      </c>
      <c r="BG10" s="70" t="s">
        <v>81</v>
      </c>
      <c r="BH10" s="73" t="s">
        <v>75</v>
      </c>
      <c r="BI10" s="74" t="s">
        <v>76</v>
      </c>
      <c r="BJ10" s="70" t="s">
        <v>77</v>
      </c>
      <c r="BK10" s="70" t="s">
        <v>78</v>
      </c>
      <c r="BL10" s="70" t="s">
        <v>79</v>
      </c>
      <c r="BM10" s="70" t="s">
        <v>80</v>
      </c>
      <c r="BN10" s="70" t="s">
        <v>81</v>
      </c>
      <c r="BO10" s="73" t="s">
        <v>75</v>
      </c>
      <c r="BP10" s="75" t="s">
        <v>69</v>
      </c>
      <c r="BQ10" s="72" t="s">
        <v>70</v>
      </c>
      <c r="BR10" s="70" t="s">
        <v>71</v>
      </c>
      <c r="BS10" s="70" t="s">
        <v>72</v>
      </c>
      <c r="BT10" s="70" t="s">
        <v>80</v>
      </c>
      <c r="BU10" s="70" t="s">
        <v>81</v>
      </c>
      <c r="BV10" s="73" t="s">
        <v>75</v>
      </c>
      <c r="BW10" s="74" t="s">
        <v>76</v>
      </c>
      <c r="BX10" s="70" t="s">
        <v>77</v>
      </c>
      <c r="BY10" s="70" t="s">
        <v>78</v>
      </c>
      <c r="BZ10" s="70" t="s">
        <v>79</v>
      </c>
      <c r="CA10" s="70" t="s">
        <v>80</v>
      </c>
      <c r="CB10" s="70" t="s">
        <v>81</v>
      </c>
      <c r="CC10" s="73" t="s">
        <v>75</v>
      </c>
      <c r="CD10" s="74" t="s">
        <v>76</v>
      </c>
      <c r="CE10" s="70" t="s">
        <v>77</v>
      </c>
      <c r="CF10" s="70" t="s">
        <v>78</v>
      </c>
      <c r="CG10" s="70" t="s">
        <v>79</v>
      </c>
      <c r="CH10" s="70" t="s">
        <v>80</v>
      </c>
      <c r="CI10" s="70" t="s">
        <v>81</v>
      </c>
      <c r="CJ10" s="73" t="s">
        <v>75</v>
      </c>
      <c r="CK10" s="74" t="s">
        <v>76</v>
      </c>
      <c r="CL10" s="70" t="s">
        <v>77</v>
      </c>
      <c r="CM10" s="70" t="s">
        <v>78</v>
      </c>
      <c r="CN10" s="70" t="s">
        <v>79</v>
      </c>
      <c r="CO10" s="70" t="s">
        <v>80</v>
      </c>
      <c r="CP10" s="70" t="s">
        <v>81</v>
      </c>
      <c r="CQ10" s="73" t="s">
        <v>75</v>
      </c>
      <c r="CR10" s="74" t="s">
        <v>76</v>
      </c>
      <c r="CS10" s="70" t="s">
        <v>77</v>
      </c>
      <c r="CT10" s="71" t="s">
        <v>71</v>
      </c>
      <c r="CU10" s="72" t="s">
        <v>83</v>
      </c>
      <c r="CV10" s="70" t="s">
        <v>73</v>
      </c>
      <c r="CW10" s="70" t="s">
        <v>74</v>
      </c>
      <c r="CX10" s="73" t="s">
        <v>82</v>
      </c>
      <c r="CY10" s="74" t="s">
        <v>69</v>
      </c>
      <c r="CZ10" s="70" t="s">
        <v>77</v>
      </c>
      <c r="DA10" s="70" t="s">
        <v>78</v>
      </c>
      <c r="DB10" s="70" t="s">
        <v>79</v>
      </c>
      <c r="DC10" s="70" t="s">
        <v>80</v>
      </c>
      <c r="DD10" s="70" t="s">
        <v>81</v>
      </c>
      <c r="DE10" s="73" t="s">
        <v>75</v>
      </c>
      <c r="DF10" s="74" t="s">
        <v>76</v>
      </c>
      <c r="DG10" s="70" t="s">
        <v>77</v>
      </c>
      <c r="DH10" s="70" t="s">
        <v>78</v>
      </c>
      <c r="DI10" s="70" t="s">
        <v>79</v>
      </c>
      <c r="DJ10" s="70" t="s">
        <v>80</v>
      </c>
      <c r="DK10" s="70" t="s">
        <v>81</v>
      </c>
      <c r="DL10" s="73" t="s">
        <v>75</v>
      </c>
      <c r="DM10" s="74" t="s">
        <v>76</v>
      </c>
      <c r="DN10" s="74" t="s">
        <v>77</v>
      </c>
      <c r="DO10" s="70" t="s">
        <v>78</v>
      </c>
      <c r="DP10" s="70" t="s">
        <v>79</v>
      </c>
      <c r="DQ10" s="70" t="s">
        <v>80</v>
      </c>
      <c r="DR10" s="70" t="s">
        <v>81</v>
      </c>
      <c r="DS10" s="73" t="s">
        <v>75</v>
      </c>
      <c r="DT10" s="74" t="s">
        <v>76</v>
      </c>
      <c r="DU10" s="70" t="s">
        <v>77</v>
      </c>
      <c r="DV10" s="70" t="s">
        <v>78</v>
      </c>
      <c r="DW10" s="70" t="s">
        <v>79</v>
      </c>
      <c r="DX10" s="70" t="s">
        <v>80</v>
      </c>
      <c r="DY10" s="71" t="s">
        <v>74</v>
      </c>
      <c r="DZ10" s="76" t="s">
        <v>82</v>
      </c>
      <c r="EA10" s="74" t="s">
        <v>69</v>
      </c>
      <c r="EB10" s="70" t="s">
        <v>70</v>
      </c>
      <c r="EC10" s="70" t="s">
        <v>78</v>
      </c>
      <c r="ED10" s="70" t="s">
        <v>79</v>
      </c>
      <c r="EE10" s="70" t="s">
        <v>80</v>
      </c>
      <c r="EF10" s="70" t="s">
        <v>81</v>
      </c>
      <c r="EG10" s="73" t="s">
        <v>75</v>
      </c>
      <c r="EH10" s="74" t="s">
        <v>76</v>
      </c>
      <c r="EI10" s="70" t="s">
        <v>77</v>
      </c>
      <c r="EJ10" s="74" t="s">
        <v>78</v>
      </c>
      <c r="EK10" s="70" t="s">
        <v>79</v>
      </c>
      <c r="EL10" s="70" t="s">
        <v>80</v>
      </c>
      <c r="EM10" s="70" t="s">
        <v>81</v>
      </c>
      <c r="EN10" s="73" t="s">
        <v>75</v>
      </c>
      <c r="EO10" s="74" t="s">
        <v>76</v>
      </c>
      <c r="EP10" s="70" t="s">
        <v>77</v>
      </c>
      <c r="EQ10" s="70" t="s">
        <v>78</v>
      </c>
      <c r="ER10" s="70" t="s">
        <v>79</v>
      </c>
      <c r="ES10" s="70" t="s">
        <v>80</v>
      </c>
      <c r="ET10" s="70" t="s">
        <v>81</v>
      </c>
      <c r="EU10" s="73" t="s">
        <v>75</v>
      </c>
      <c r="EV10" s="74" t="s">
        <v>76</v>
      </c>
      <c r="EW10" s="70" t="s">
        <v>77</v>
      </c>
      <c r="EX10" s="70" t="s">
        <v>78</v>
      </c>
      <c r="EY10" s="70" t="s">
        <v>79</v>
      </c>
      <c r="EZ10" s="70" t="s">
        <v>80</v>
      </c>
      <c r="FA10" s="70" t="s">
        <v>81</v>
      </c>
      <c r="FB10" s="73" t="s">
        <v>75</v>
      </c>
      <c r="FC10" s="74" t="s">
        <v>76</v>
      </c>
      <c r="FD10" s="71" t="s">
        <v>70</v>
      </c>
      <c r="FE10" s="72" t="s">
        <v>71</v>
      </c>
      <c r="FF10" s="70" t="s">
        <v>83</v>
      </c>
      <c r="FG10" s="70" t="s">
        <v>73</v>
      </c>
      <c r="FH10" s="70" t="s">
        <v>81</v>
      </c>
      <c r="FI10" s="73" t="s">
        <v>75</v>
      </c>
      <c r="FJ10" s="74" t="s">
        <v>76</v>
      </c>
      <c r="FK10" s="70" t="s">
        <v>77</v>
      </c>
      <c r="FL10" s="70" t="s">
        <v>78</v>
      </c>
      <c r="FM10" s="70" t="s">
        <v>79</v>
      </c>
      <c r="FN10" s="70" t="s">
        <v>80</v>
      </c>
      <c r="FO10" s="70" t="s">
        <v>81</v>
      </c>
      <c r="FP10" s="73" t="s">
        <v>75</v>
      </c>
      <c r="FQ10" s="74" t="s">
        <v>76</v>
      </c>
      <c r="FR10" s="70" t="s">
        <v>77</v>
      </c>
      <c r="FS10" s="70" t="s">
        <v>78</v>
      </c>
      <c r="FT10" s="70" t="s">
        <v>79</v>
      </c>
      <c r="FU10" s="70" t="s">
        <v>80</v>
      </c>
      <c r="FV10" s="70" t="s">
        <v>81</v>
      </c>
      <c r="FW10" s="73" t="s">
        <v>75</v>
      </c>
      <c r="FX10" s="74" t="s">
        <v>76</v>
      </c>
      <c r="FY10" s="74" t="s">
        <v>77</v>
      </c>
      <c r="FZ10" s="74" t="s">
        <v>78</v>
      </c>
      <c r="GA10" s="74" t="s">
        <v>79</v>
      </c>
      <c r="GB10" s="70" t="s">
        <v>80</v>
      </c>
      <c r="GC10" s="70" t="s">
        <v>81</v>
      </c>
      <c r="GD10" s="73" t="s">
        <v>75</v>
      </c>
      <c r="GE10" s="74" t="s">
        <v>76</v>
      </c>
      <c r="GF10" s="70" t="s">
        <v>77</v>
      </c>
      <c r="GG10" s="70" t="s">
        <v>78</v>
      </c>
      <c r="GH10" s="71" t="s">
        <v>72</v>
      </c>
      <c r="GI10" s="77" t="s">
        <v>29</v>
      </c>
    </row>
    <row r="11" spans="1:191" ht="56.15" customHeight="1" x14ac:dyDescent="0.55000000000000004">
      <c r="A11" s="15">
        <v>1153100019</v>
      </c>
      <c r="B11" s="78">
        <v>1</v>
      </c>
      <c r="C11" s="2" t="s">
        <v>84</v>
      </c>
      <c r="D11" s="79" t="s">
        <v>85</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85</v>
      </c>
    </row>
    <row r="12" spans="1:191" ht="56.15" customHeight="1" x14ac:dyDescent="0.55000000000000004">
      <c r="A12" s="15">
        <v>1153180015</v>
      </c>
      <c r="B12" s="78">
        <v>2</v>
      </c>
      <c r="C12" s="2" t="s">
        <v>12</v>
      </c>
      <c r="D12" s="79" t="s">
        <v>86</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79" t="s">
        <v>86</v>
      </c>
    </row>
    <row r="13" spans="1:191" ht="56.15" customHeight="1" x14ac:dyDescent="0.55000000000000004">
      <c r="A13" s="15">
        <v>1153180023</v>
      </c>
      <c r="B13" s="78">
        <v>3</v>
      </c>
      <c r="C13" s="2" t="s">
        <v>87</v>
      </c>
      <c r="D13" s="79" t="s">
        <v>88</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79" t="s">
        <v>88</v>
      </c>
    </row>
    <row r="14" spans="1:191" ht="56.15" customHeight="1" x14ac:dyDescent="0.55000000000000004">
      <c r="A14" s="15">
        <v>1154580015</v>
      </c>
      <c r="B14" s="78">
        <v>4</v>
      </c>
      <c r="C14" s="2" t="s">
        <v>89</v>
      </c>
      <c r="D14" s="79" t="s">
        <v>90</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79" t="s">
        <v>90</v>
      </c>
    </row>
    <row r="15" spans="1:191" ht="56.15" customHeight="1" x14ac:dyDescent="0.55000000000000004">
      <c r="A15" s="15">
        <v>1153180037</v>
      </c>
      <c r="B15" s="78">
        <v>5</v>
      </c>
      <c r="C15" s="2" t="s">
        <v>91</v>
      </c>
      <c r="D15" s="79" t="s">
        <v>92</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79" t="s">
        <v>92</v>
      </c>
    </row>
    <row r="16" spans="1:191" ht="56.15" customHeight="1" x14ac:dyDescent="0.55000000000000004">
      <c r="A16" s="15">
        <v>1154380010</v>
      </c>
      <c r="B16" s="78">
        <v>6</v>
      </c>
      <c r="C16" s="4" t="s">
        <v>93</v>
      </c>
      <c r="D16" s="79" t="s">
        <v>94</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79" t="s">
        <v>94</v>
      </c>
    </row>
    <row r="17" spans="1:191" ht="56.15" customHeight="1" x14ac:dyDescent="0.55000000000000004">
      <c r="A17" s="15">
        <v>1154380028</v>
      </c>
      <c r="B17" s="78">
        <v>7</v>
      </c>
      <c r="C17" s="4" t="s">
        <v>95</v>
      </c>
      <c r="D17" s="80" t="s">
        <v>96</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0" t="s">
        <v>96</v>
      </c>
    </row>
    <row r="18" spans="1:191" ht="56.15" customHeight="1" x14ac:dyDescent="0.55000000000000004">
      <c r="A18" s="15" t="s">
        <v>97</v>
      </c>
      <c r="B18" s="78">
        <v>8</v>
      </c>
      <c r="C18" s="2" t="s">
        <v>53</v>
      </c>
      <c r="D18" s="79" t="s">
        <v>98</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1" t="s">
        <v>99</v>
      </c>
    </row>
    <row r="19" spans="1:191" ht="56.15" customHeight="1" x14ac:dyDescent="0.55000000000000004">
      <c r="A19" s="15">
        <v>1154680013</v>
      </c>
      <c r="B19" s="78">
        <v>9</v>
      </c>
      <c r="C19" s="2" t="s">
        <v>100</v>
      </c>
      <c r="D19" s="79" t="s">
        <v>101</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79" t="s">
        <v>101</v>
      </c>
    </row>
    <row r="20" spans="1:191" ht="56.15" customHeight="1" x14ac:dyDescent="0.55000000000000004">
      <c r="A20" s="15">
        <v>1154680021</v>
      </c>
      <c r="B20" s="78">
        <v>10</v>
      </c>
      <c r="C20" s="2" t="s">
        <v>45</v>
      </c>
      <c r="D20" s="79" t="s">
        <v>102</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79" t="s">
        <v>102</v>
      </c>
    </row>
    <row r="21" spans="1:191" ht="56.15" customHeight="1" x14ac:dyDescent="0.55000000000000004">
      <c r="A21" s="15">
        <v>1154680035</v>
      </c>
      <c r="B21" s="78">
        <v>11</v>
      </c>
      <c r="C21" s="2" t="s">
        <v>103</v>
      </c>
      <c r="D21" s="79" t="s">
        <v>104</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79" t="s">
        <v>104</v>
      </c>
    </row>
    <row r="22" spans="1:191" ht="56.15" customHeight="1" x14ac:dyDescent="0.55000000000000004">
      <c r="A22" s="15">
        <v>1154680043</v>
      </c>
      <c r="B22" s="78">
        <v>12</v>
      </c>
      <c r="C22" s="2" t="s">
        <v>39</v>
      </c>
      <c r="D22" s="79" t="s">
        <v>40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79" t="s">
        <v>40</v>
      </c>
    </row>
    <row r="23" spans="1:191" ht="56.15" customHeight="1" x14ac:dyDescent="0.55000000000000004">
      <c r="A23" s="15">
        <v>1154280012</v>
      </c>
      <c r="B23" s="78">
        <v>13</v>
      </c>
      <c r="C23" s="4" t="s">
        <v>105</v>
      </c>
      <c r="D23" s="79" t="s">
        <v>106</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79" t="s">
        <v>106</v>
      </c>
    </row>
    <row r="24" spans="1:191" ht="56.15" customHeight="1" x14ac:dyDescent="0.55000000000000004">
      <c r="A24" s="15">
        <v>1154280020</v>
      </c>
      <c r="B24" s="82">
        <v>14</v>
      </c>
      <c r="C24" s="83" t="s">
        <v>107</v>
      </c>
      <c r="D24" s="80" t="s">
        <v>108</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0" t="s">
        <v>108</v>
      </c>
    </row>
    <row r="25" spans="1:191" ht="55.5" customHeight="1" x14ac:dyDescent="0.55000000000000004">
      <c r="A25" s="15">
        <v>1154580023</v>
      </c>
      <c r="B25" s="78">
        <v>15</v>
      </c>
      <c r="C25" s="2" t="s">
        <v>109</v>
      </c>
      <c r="D25" s="79" t="s">
        <v>110</v>
      </c>
      <c r="E25" s="101"/>
      <c r="F25" s="102"/>
      <c r="G25" s="102"/>
      <c r="H25" s="103"/>
      <c r="I25" s="102"/>
      <c r="J25" s="102"/>
      <c r="K25" s="104"/>
      <c r="L25" s="105"/>
      <c r="M25" s="102"/>
      <c r="N25" s="102"/>
      <c r="O25" s="102"/>
      <c r="P25" s="102"/>
      <c r="Q25" s="102"/>
      <c r="R25" s="104"/>
      <c r="S25" s="105"/>
      <c r="T25" s="102"/>
      <c r="U25" s="102"/>
      <c r="V25" s="102"/>
      <c r="W25" s="102"/>
      <c r="X25" s="102"/>
      <c r="Y25" s="104"/>
      <c r="Z25" s="105"/>
      <c r="AA25" s="102"/>
      <c r="AB25" s="102"/>
      <c r="AC25" s="102"/>
      <c r="AD25" s="102"/>
      <c r="AE25" s="102"/>
      <c r="AF25" s="104"/>
      <c r="AG25" s="105"/>
      <c r="AH25" s="102"/>
      <c r="AI25" s="102"/>
      <c r="AJ25" s="105"/>
      <c r="AK25" s="106"/>
      <c r="AL25" s="103"/>
      <c r="AM25" s="104"/>
      <c r="AN25" s="105"/>
      <c r="AO25" s="105"/>
      <c r="AP25" s="105"/>
      <c r="AQ25" s="105"/>
      <c r="AR25" s="102"/>
      <c r="AS25" s="102"/>
      <c r="AT25" s="104"/>
      <c r="AU25" s="105"/>
      <c r="AV25" s="102"/>
      <c r="AW25" s="102"/>
      <c r="AX25" s="102"/>
      <c r="AY25" s="102"/>
      <c r="AZ25" s="102"/>
      <c r="BA25" s="104"/>
      <c r="BB25" s="105"/>
      <c r="BC25" s="102"/>
      <c r="BD25" s="102"/>
      <c r="BE25" s="102"/>
      <c r="BF25" s="102"/>
      <c r="BG25" s="102"/>
      <c r="BH25" s="104"/>
      <c r="BI25" s="105"/>
      <c r="BJ25" s="102"/>
      <c r="BK25" s="102"/>
      <c r="BL25" s="102"/>
      <c r="BM25" s="102"/>
      <c r="BN25" s="102"/>
      <c r="BO25" s="107"/>
      <c r="BP25" s="108"/>
      <c r="BQ25" s="103"/>
      <c r="BR25" s="102"/>
      <c r="BS25" s="102"/>
      <c r="BT25" s="102"/>
      <c r="BU25" s="102"/>
      <c r="BV25" s="104"/>
      <c r="BW25" s="105"/>
      <c r="BX25" s="102"/>
      <c r="BY25" s="102"/>
      <c r="BZ25" s="102"/>
      <c r="CA25" s="102"/>
      <c r="CB25" s="102"/>
      <c r="CC25" s="104"/>
      <c r="CD25" s="105"/>
      <c r="CE25" s="102"/>
      <c r="CF25" s="102"/>
      <c r="CG25" s="102"/>
      <c r="CH25" s="102"/>
      <c r="CI25" s="102"/>
      <c r="CJ25" s="104"/>
      <c r="CK25" s="105"/>
      <c r="CL25" s="102"/>
      <c r="CM25" s="102"/>
      <c r="CN25" s="102"/>
      <c r="CO25" s="102"/>
      <c r="CP25" s="102"/>
      <c r="CQ25" s="104"/>
      <c r="CR25" s="105"/>
      <c r="CS25" s="102"/>
      <c r="CT25" s="106"/>
      <c r="CU25" s="109"/>
      <c r="CV25" s="102"/>
      <c r="CW25" s="102"/>
      <c r="CX25" s="104"/>
      <c r="CY25" s="105"/>
      <c r="CZ25" s="102"/>
      <c r="DA25" s="102"/>
      <c r="DB25" s="102"/>
      <c r="DC25" s="102"/>
      <c r="DD25" s="102"/>
      <c r="DE25" s="104"/>
      <c r="DF25" s="105"/>
      <c r="DG25" s="102"/>
      <c r="DH25" s="102"/>
      <c r="DI25" s="102"/>
      <c r="DJ25" s="102"/>
      <c r="DK25" s="102"/>
      <c r="DL25" s="104"/>
      <c r="DM25" s="105"/>
      <c r="DN25" s="105"/>
      <c r="DO25" s="102"/>
      <c r="DP25" s="102"/>
      <c r="DQ25" s="102"/>
      <c r="DR25" s="102"/>
      <c r="DS25" s="104"/>
      <c r="DT25" s="105"/>
      <c r="DU25" s="102"/>
      <c r="DV25" s="102"/>
      <c r="DW25" s="102"/>
      <c r="DX25" s="102"/>
      <c r="DY25" s="106"/>
      <c r="DZ25" s="110"/>
      <c r="EA25" s="105"/>
      <c r="EB25" s="102"/>
      <c r="EC25" s="102"/>
      <c r="ED25" s="102"/>
      <c r="EE25" s="102"/>
      <c r="EF25" s="102"/>
      <c r="EG25" s="104"/>
      <c r="EH25" s="105"/>
      <c r="EI25" s="102"/>
      <c r="EJ25" s="105"/>
      <c r="EK25" s="102"/>
      <c r="EL25" s="102"/>
      <c r="EM25" s="102"/>
      <c r="EN25" s="104"/>
      <c r="EO25" s="105"/>
      <c r="EP25" s="102"/>
      <c r="EQ25" s="102"/>
      <c r="ER25" s="102"/>
      <c r="ES25" s="102"/>
      <c r="ET25" s="102"/>
      <c r="EU25" s="104"/>
      <c r="EV25" s="105"/>
      <c r="EW25" s="102"/>
      <c r="EX25" s="102"/>
      <c r="EY25" s="102"/>
      <c r="EZ25" s="102"/>
      <c r="FA25" s="111"/>
      <c r="FB25" s="107"/>
      <c r="FC25" s="108"/>
      <c r="FD25" s="111"/>
      <c r="FE25" s="103"/>
      <c r="FF25" s="102"/>
      <c r="FG25" s="102"/>
      <c r="FH25" s="102"/>
      <c r="FI25" s="104"/>
      <c r="FJ25" s="105"/>
      <c r="FK25" s="102"/>
      <c r="FL25" s="102"/>
      <c r="FM25" s="102"/>
      <c r="FN25" s="102"/>
      <c r="FO25" s="102"/>
      <c r="FP25" s="104"/>
      <c r="FQ25" s="105"/>
      <c r="FR25" s="102"/>
      <c r="FS25" s="102"/>
      <c r="FT25" s="102"/>
      <c r="FU25" s="102"/>
      <c r="FV25" s="102"/>
      <c r="FW25" s="104"/>
      <c r="FX25" s="105"/>
      <c r="FY25" s="105"/>
      <c r="FZ25" s="105"/>
      <c r="GA25" s="105"/>
      <c r="GB25" s="102"/>
      <c r="GC25" s="102"/>
      <c r="GD25" s="104"/>
      <c r="GE25" s="105"/>
      <c r="GF25" s="102"/>
      <c r="GG25" s="102"/>
      <c r="GH25" s="106"/>
      <c r="GI25" s="79" t="s">
        <v>110</v>
      </c>
    </row>
    <row r="26" spans="1:191" ht="55.5" customHeight="1" thickBot="1" x14ac:dyDescent="0.6">
      <c r="A26" s="15">
        <v>1154580031</v>
      </c>
      <c r="B26" s="84">
        <v>16</v>
      </c>
      <c r="C26" s="85" t="s">
        <v>111</v>
      </c>
      <c r="D26" s="86" t="s">
        <v>112</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6" t="s">
        <v>112</v>
      </c>
    </row>
  </sheetData>
  <sheetProtection algorithmName="SHA-512" hashValue="DBTQc784hWrOatWgszFlkgDMD46XumwGWwhkScQlchUK8qCJ0AUMyfE96Y6bqaJxnHbSQ4TYAKzwZal5NISVLA==" saltValue="vsvOOjsyWrb4DHz3Zaud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1"/>
  <conditionalFormatting sqref="E11:GH26">
    <cfRule type="containsBlanks" dxfId="0" priority="1">
      <formula>LEN(TRIM(E11))=0</formula>
    </cfRule>
  </conditionalFormatting>
  <hyperlinks>
    <hyperlink ref="GI3:GI4" r:id="rId1" display="http://www.kaigokensaku.mhlw.go.jp/" xr:uid="{2B016070-6923-4ACB-84AC-E3D257A3753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2025-12-04T04:28:39Z</dcterms:modified>
</cp:coreProperties>
</file>